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Copia de Hoja1" sheetId="2" r:id="rId5"/>
    <sheet state="visible" name="Hoja 1" sheetId="3" r:id="rId6"/>
  </sheets>
  <definedNames/>
  <calcPr/>
  <extLst>
    <ext uri="GoogleSheetsCustomDataVersion2">
      <go:sheetsCustomData xmlns:go="http://customooxmlschemas.google.com/" r:id="rId7" roundtripDataChecksum="VEqtp/aJzeejncx/sVu40DcWl5IM6GVioYjdL4Kgark="/>
    </ext>
  </extLst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L181">
      <text>
        <t xml:space="preserve">======
ID#AAABIxz-AZI
Natalia Romero    (2024-03-10 20:38:36)
X3 PORQUE LO LLEVA EN GRUPOS DE A 20 Y EL ÚLTIMO GRUPO LLEVA 30 UNIDADES PARA COMPLETAR LAS 70</t>
      </text>
    </comment>
    <comment authorId="0" ref="L168">
      <text>
        <t xml:space="preserve">======
ID#AAABIxz-AZA
Natalia Romero    (2024-03-10 20:38:08)
X3 PORQUE LO LLEVA EN GRUPOS DE A 20 Y EL ÚLTIMO GRUPO LLEVA 30 UNIDADES PARA COMPLETAR LAS 70</t>
      </text>
    </comment>
  </commentList>
  <extLst>
    <ext uri="GoogleSheetsCustomDataVersion2">
      <go:sheetsCustomData xmlns:go="http://customooxmlschemas.google.com/" r:id="rId1" roundtripDataSignature="AMtx7miGNOt84hySrcBCE+m7MCKwJ3aN2A=="/>
    </ext>
  </extLst>
</comments>
</file>

<file path=xl/sharedStrings.xml><?xml version="1.0" encoding="utf-8"?>
<sst xmlns="http://schemas.openxmlformats.org/spreadsheetml/2006/main" count="479" uniqueCount="175">
  <si>
    <t>2023208 Anexo 20 Tiempos de la Prueba Piloto ( Fabricación de protectores de colchón acolchados dobles 1,40 x 1,90 m )</t>
  </si>
  <si>
    <t xml:space="preserve">color rojo los reprocesos </t>
  </si>
  <si>
    <t>Tiempo de trabajo de los operarios semanal</t>
  </si>
  <si>
    <t>Sistema para Lote de 20 protectores de colchón con un rollo de guata de 50 metros (protectores Doble 1,40 x 1,90 m) MINUTOS</t>
  </si>
  <si>
    <t>Lunes - Viernes</t>
  </si>
  <si>
    <t>am</t>
  </si>
  <si>
    <t>Lote</t>
  </si>
  <si>
    <t>Pieza</t>
  </si>
  <si>
    <t>Acolchado (50m)</t>
  </si>
  <si>
    <t>Corte (20 piezas)</t>
  </si>
  <si>
    <t xml:space="preserve">Corte de esquinas </t>
  </si>
  <si>
    <t>Fileteado</t>
  </si>
  <si>
    <t>Reproceso (minutos)</t>
  </si>
  <si>
    <t xml:space="preserve">Empaquetado </t>
  </si>
  <si>
    <t>tiempo total (minutos)</t>
  </si>
  <si>
    <t>pm</t>
  </si>
  <si>
    <t>Promedio</t>
  </si>
  <si>
    <t>tiempo en minutos</t>
  </si>
  <si>
    <t>Tiempo en horas</t>
  </si>
  <si>
    <t>Utilizacion</t>
  </si>
  <si>
    <t xml:space="preserve">Hora de Almuerzo se relevan </t>
  </si>
  <si>
    <t>Acolchado</t>
  </si>
  <si>
    <t>Corte (40 piezas)</t>
  </si>
  <si>
    <t>Esquinas</t>
  </si>
  <si>
    <t>Empaquetado</t>
  </si>
  <si>
    <t>Tiempo de Espera Guata - Acolchado (MINUTOS)</t>
  </si>
  <si>
    <t>Tiempo de Espera Acolchadora - Corte (MINUTOS )</t>
  </si>
  <si>
    <t>Tiempo de Espera   Corte - Corte de esquinas(MINUTOS )</t>
  </si>
  <si>
    <t>Tiempo de Espera  Corte de esquinas - Fileteado (MINUTOS )</t>
  </si>
  <si>
    <t>Tiempo de Espera   Fileteado - empaque (MINUTOS )</t>
  </si>
  <si>
    <t>Reprocesos (unidades)</t>
  </si>
  <si>
    <t>Sin reproceso (unidades)</t>
  </si>
  <si>
    <t xml:space="preserve">Porcentaje de reprocesos respecto a la cantidad </t>
  </si>
  <si>
    <t>Tiempo maximo</t>
  </si>
  <si>
    <t>para dos lotes de 40 und</t>
  </si>
  <si>
    <t>Para 3,75 lotes  de 75  unidades</t>
  </si>
  <si>
    <t>tiempo minimo</t>
  </si>
  <si>
    <t xml:space="preserve">En un lote de 40 sus reprocesos son </t>
  </si>
  <si>
    <t>Los que estan sin reprocesos</t>
  </si>
  <si>
    <t xml:space="preserve">Promedio de Retrocesos </t>
  </si>
  <si>
    <t>Tiempo de Espera  Corte de  Fileteado - EMPAQUE (MINUTOS )</t>
  </si>
  <si>
    <t>promedio tiempo alistamiento guata- acolchado</t>
  </si>
  <si>
    <t>promedio tiempo alistamiento acolchado- CORTE</t>
  </si>
  <si>
    <t>promedio tiempo alistamiento CORTE - CORTE DE ESQUINA</t>
  </si>
  <si>
    <t>promedio tiempo alistamiento CORTE DE ESQUINAS - FILETEADO</t>
  </si>
  <si>
    <t>promedio tiempo alistamiento FILETEADO- EMPAQUE</t>
  </si>
  <si>
    <t>SUMA PROMEDIO ALISTAMIENTO CARRERA CONEJO</t>
  </si>
  <si>
    <t>usamos un nivel de confianza del 95%</t>
  </si>
  <si>
    <t xml:space="preserve">promedios de cortes </t>
  </si>
  <si>
    <t>desviacion estandar</t>
  </si>
  <si>
    <t>error maximo</t>
  </si>
  <si>
    <t>Tamaño de muestra mínimo</t>
  </si>
  <si>
    <t xml:space="preserve"> Acolchadora</t>
  </si>
  <si>
    <t xml:space="preserve">Horas laborales </t>
  </si>
  <si>
    <t xml:space="preserve">9 horas en minutos laborales </t>
  </si>
  <si>
    <t xml:space="preserve">Rollos de 50m fabricados por minuto </t>
  </si>
  <si>
    <t>Cantidad de rollos de 50m en una jornada de 9 horas</t>
  </si>
  <si>
    <t>Total de Rollos de 50m  (cantidades)</t>
  </si>
  <si>
    <t>Tamaño de protector de colchón 1,40 x 1,90 m</t>
  </si>
  <si>
    <t>Cantidad de cortes para protectores de colchon que salen de un rollo de 50 m</t>
  </si>
  <si>
    <t xml:space="preserve">Cantidad de cortes protectores de colchón que se pueden fabricar </t>
  </si>
  <si>
    <t>Protectores de colchón Acolchados de 1,40 x 1,90 metros</t>
  </si>
  <si>
    <t>SIN REPROCESOS Protectores de colchón Acolchados de 1,40 x 1,90 metros</t>
  </si>
  <si>
    <t>Operación</t>
  </si>
  <si>
    <t>Elementos</t>
  </si>
  <si>
    <t xml:space="preserve"> Tiempo Promedio 1 unidad (minutos)</t>
  </si>
  <si>
    <t>Tiempo completo por 40 unidades (sin tener en cuenta los operarios)</t>
  </si>
  <si>
    <t>Operarios atendiendo en las areas manuales</t>
  </si>
  <si>
    <t xml:space="preserve">Tiempo total de dos lotes </t>
  </si>
  <si>
    <t>Tiempo total por 20 unidades (1 lote)</t>
  </si>
  <si>
    <t>Tiempo total para un lote  (20 unidades)</t>
  </si>
  <si>
    <t>Llevar guata y telas a zona de acolchado</t>
  </si>
  <si>
    <t>Transporte</t>
  </si>
  <si>
    <t>Llevar guata a zona de acolchado</t>
  </si>
  <si>
    <t>Acolchado (rollo de 50 m)</t>
  </si>
  <si>
    <t>Automatica</t>
  </si>
  <si>
    <t>Llevar la tela acolchada a zona de corte</t>
  </si>
  <si>
    <t>Corte (piezas de 1,40 x 1,90m)</t>
  </si>
  <si>
    <t>Llevar las piezas a la zona de corte de esquinas</t>
  </si>
  <si>
    <t xml:space="preserve">Llevar las piezas a la zona de fileteado </t>
  </si>
  <si>
    <t>fileteado</t>
  </si>
  <si>
    <t>Arreglos de calidad (sobresaltos de hilos)</t>
  </si>
  <si>
    <t xml:space="preserve">Llevar los protectores de colchón a la zona de empaquetado </t>
  </si>
  <si>
    <t>Total tiempo en minutos</t>
  </si>
  <si>
    <t>Para un lote  de 20 unidades</t>
  </si>
  <si>
    <t>Total tiempo en Horas</t>
  </si>
  <si>
    <t>Reprocesos por problemas generados en la maquina acolchadora</t>
  </si>
  <si>
    <t>Tiempo total sin retrocesos 40 protectores</t>
  </si>
  <si>
    <t>Tiempo total con retrocesos</t>
  </si>
  <si>
    <t>Minutos</t>
  </si>
  <si>
    <t>minutos</t>
  </si>
  <si>
    <t>Horas</t>
  </si>
  <si>
    <t xml:space="preserve"> horas sacan 40 </t>
  </si>
  <si>
    <t>Protector por hora</t>
  </si>
  <si>
    <t>tiempo</t>
  </si>
  <si>
    <t>unidades</t>
  </si>
  <si>
    <t>#trabajadora</t>
  </si>
  <si>
    <t>trabajan horas</t>
  </si>
  <si>
    <t>protectores que se pueden hacer en 9 horas</t>
  </si>
  <si>
    <t>Tiempo que toma hacer los reprocesos</t>
  </si>
  <si>
    <t>Porcentaje</t>
  </si>
  <si>
    <t>und</t>
  </si>
  <si>
    <t># cantidad que  segun la empresa hace cada una</t>
  </si>
  <si>
    <t>Realmente estan fabricando 14 protectores cada operaria en total</t>
  </si>
  <si>
    <t xml:space="preserve">AL DIA PRODUCEN </t>
  </si>
  <si>
    <t xml:space="preserve">Meta llegar a producir </t>
  </si>
  <si>
    <t>Actualmente</t>
  </si>
  <si>
    <t xml:space="preserve">Guatera 50m </t>
  </si>
  <si>
    <t>protectores</t>
  </si>
  <si>
    <t>rollos de 50 m en un dia sacar la guatera</t>
  </si>
  <si>
    <t xml:space="preserve">Acolchadora </t>
  </si>
  <si>
    <t xml:space="preserve">rollos acolchados </t>
  </si>
  <si>
    <t xml:space="preserve">Cortadora </t>
  </si>
  <si>
    <t>1 dia</t>
  </si>
  <si>
    <t>h labores</t>
  </si>
  <si>
    <t>cuantos deben salir por hora</t>
  </si>
  <si>
    <t>Di = demanda</t>
  </si>
  <si>
    <t>TP= tiempo de proceso (und7horas)</t>
  </si>
  <si>
    <t>Ni = numero de lote (cantidad)</t>
  </si>
  <si>
    <t>N*TA= Tiempo de alistamiento</t>
  </si>
  <si>
    <t>H = Numero total de horas al año</t>
  </si>
  <si>
    <t>C=colchon cap deseado 1-C</t>
  </si>
  <si>
    <t>falta</t>
  </si>
  <si>
    <t>und reprocesar</t>
  </si>
  <si>
    <t>hacer</t>
  </si>
  <si>
    <t>min /cada uno reproceso</t>
  </si>
  <si>
    <t>total</t>
  </si>
  <si>
    <t>x</t>
  </si>
  <si>
    <t>HORAS LABORALES EN NUBEFLEX</t>
  </si>
  <si>
    <t>MINUTOS LABORALES EN NUBEFLEX</t>
  </si>
  <si>
    <t>ROLLOS  ACOLCHADOS</t>
  </si>
  <si>
    <t>tiempo demorado de pasar de un area a otra</t>
  </si>
  <si>
    <t>TIEMPO PRODUCCION / 1 ROLLO</t>
  </si>
  <si>
    <t>por un lote minutos</t>
  </si>
  <si>
    <t>por un lote hora</t>
  </si>
  <si>
    <t>ROLLOS EN EL DIA</t>
  </si>
  <si>
    <t>MIN TOTALES EN PRODUCCION DE LOS ROLLOS</t>
  </si>
  <si>
    <t>UNIDADES</t>
  </si>
  <si>
    <t>TIEMPO ALISTAMIENTO TOTAL POR TODOS LOS ROLLOS</t>
  </si>
  <si>
    <t>MIN ALISTAMIENTO / CADA ROLLO</t>
  </si>
  <si>
    <t xml:space="preserve">TIEMPO UTILIZADO LABORAL EN LA MAQUINA </t>
  </si>
  <si>
    <t xml:space="preserve">CORTE DE PIEZAS </t>
  </si>
  <si>
    <t>TIEMPO PRODUCCION 1 LOTE 20 UNIDADES</t>
  </si>
  <si>
    <t>MIN TOTALES CORTANDO los 9 ROLLOS EN PIEZAS DE 20  UNIDADES</t>
  </si>
  <si>
    <t>"CARRERA DE CONEJO "</t>
  </si>
  <si>
    <t>OPERARIOS EN ESTA AREA</t>
  </si>
  <si>
    <t>CORTE DE ESQUINAS</t>
  </si>
  <si>
    <t xml:space="preserve">TIEMPO DE 20 unidades </t>
  </si>
  <si>
    <t xml:space="preserve">TIEMPO DE 70 unidades </t>
  </si>
  <si>
    <t>TIEMPO DE 20 unidades/ 5 operarios al dia</t>
  </si>
  <si>
    <t>TIEMPO DE 70 unidades/ 5 operarios al dia</t>
  </si>
  <si>
    <t xml:space="preserve">UNIDADES PIEZAS FABRICADAS AL DIA / OPERARIO </t>
  </si>
  <si>
    <t>FILETEADO</t>
  </si>
  <si>
    <t xml:space="preserve">UNIDADES PIEZA AL DIA CADA UNO </t>
  </si>
  <si>
    <t>EMPAQUE</t>
  </si>
  <si>
    <t>TOTAL TIEMPOS USADOS EN ESTA AREA</t>
  </si>
  <si>
    <t>TIEMPO TOTAL PRODUCIENDO 20 UND</t>
  </si>
  <si>
    <t>TIEMPO TOTAL PRODUCIENDO 70 UND</t>
  </si>
  <si>
    <t>4 lotes</t>
  </si>
  <si>
    <t>80 und se hacen en</t>
  </si>
  <si>
    <t>3 lotes y medio</t>
  </si>
  <si>
    <t xml:space="preserve">70 und se hacen en </t>
  </si>
  <si>
    <t>2023208 Anexo 6 Tiempo maquinas Nubeflex 2 lotes ( Fabricación de protectores de colchón acolchados dobles 1,40 x 1,90 m )</t>
  </si>
  <si>
    <t>2,17</t>
  </si>
  <si>
    <t>1,52</t>
  </si>
  <si>
    <t>Unidades de 1 lote producidas de protectores de colchón</t>
  </si>
  <si>
    <t>horas</t>
  </si>
  <si>
    <t>segundos</t>
  </si>
  <si>
    <t>Producción maxima</t>
  </si>
  <si>
    <t>Actual</t>
  </si>
  <si>
    <t>Acolchadora (rollos de 50 m)</t>
  </si>
  <si>
    <t>1 metro por minuto</t>
  </si>
  <si>
    <t>Cortadora (piezas de 1,40 x 1,90 m)</t>
  </si>
  <si>
    <t>Corte de esquinas  (6 operarios)</t>
  </si>
  <si>
    <t>Fileteadoras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</si>
</sst>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24">
    <font>
      <sz val="12.0"/>
      <color theme="1"/>
      <name val="Calibri"/>
      <scheme val="minor"/>
    </font>
    <font>
      <b/>
      <sz val="25.0"/>
      <color theme="1"/>
      <name val="Times New Roman"/>
    </font>
    <font/>
    <font>
      <b/>
      <sz val="12.0"/>
      <color theme="0"/>
      <name val="Calibri"/>
    </font>
    <font>
      <b/>
      <sz val="16.0"/>
      <color theme="1"/>
      <name val="Calibri"/>
    </font>
    <font>
      <b/>
      <sz val="12.0"/>
      <color theme="1"/>
      <name val="Calibri"/>
    </font>
    <font>
      <sz val="12.0"/>
      <color theme="1"/>
      <name val="Calibri"/>
    </font>
    <font>
      <sz val="11.0"/>
      <color theme="1"/>
      <name val="Calibri"/>
    </font>
    <font>
      <sz val="12.0"/>
      <color rgb="FF000000"/>
      <name val="Calibri"/>
    </font>
    <font>
      <color theme="1"/>
      <name val="Calibri"/>
    </font>
    <font>
      <b/>
      <sz val="11.0"/>
      <color theme="1"/>
      <name val="Calibri"/>
    </font>
    <font>
      <sz val="12.0"/>
      <color theme="0"/>
      <name val="Calibri"/>
    </font>
    <font>
      <sz val="16.0"/>
      <color theme="0"/>
      <name val="Calibri"/>
    </font>
    <font>
      <sz val="14.0"/>
      <color theme="1"/>
      <name val="Calibri"/>
    </font>
    <font>
      <b/>
      <color theme="1"/>
      <name val="Calibri"/>
    </font>
    <font>
      <b/>
      <i/>
      <sz val="12.0"/>
      <color theme="1"/>
      <name val="Calibri"/>
    </font>
    <font>
      <b/>
      <sz val="12.0"/>
      <color rgb="FF434343"/>
      <name val="Calibri"/>
    </font>
    <font>
      <b/>
      <sz val="12.0"/>
      <color rgb="FF000000"/>
      <name val="Calibri"/>
    </font>
    <font>
      <b/>
      <color rgb="FFFF0000"/>
      <name val="Calibri"/>
    </font>
    <font>
      <sz val="18.0"/>
      <color rgb="FFFFFFFF"/>
      <name val="Calibri"/>
    </font>
    <font>
      <b/>
      <sz val="26.0"/>
      <color theme="1"/>
      <name val="Calibri"/>
    </font>
    <font>
      <b/>
      <sz val="15.0"/>
      <color rgb="FFFF0000"/>
      <name val="Calibri"/>
    </font>
    <font>
      <sz val="12.0"/>
      <color rgb="FF000000"/>
      <name val="Arial"/>
    </font>
    <font>
      <sz val="12.0"/>
      <color rgb="FF000000"/>
      <name val="&quot;aptos narrow&quot;"/>
    </font>
  </fonts>
  <fills count="1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  <fill>
      <patternFill patternType="solid">
        <fgColor rgb="FF00B0F0"/>
        <bgColor rgb="FF00B0F0"/>
      </patternFill>
    </fill>
    <fill>
      <patternFill patternType="solid">
        <fgColor rgb="FFBDD6EE"/>
        <bgColor rgb="FFBDD6EE"/>
      </patternFill>
    </fill>
    <fill>
      <patternFill patternType="solid">
        <fgColor theme="9"/>
        <bgColor theme="9"/>
      </patternFill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rgb="FFFCE5CD"/>
        <bgColor rgb="FFFCE5CD"/>
      </patternFill>
    </fill>
    <fill>
      <patternFill patternType="solid">
        <fgColor theme="0"/>
        <bgColor theme="0"/>
      </patternFill>
    </fill>
    <fill>
      <patternFill patternType="solid">
        <fgColor rgb="FFD9D9D9"/>
        <bgColor rgb="FFD9D9D9"/>
      </patternFill>
    </fill>
    <fill>
      <patternFill patternType="solid">
        <fgColor rgb="FFF3F3F3"/>
        <bgColor rgb="FFF3F3F3"/>
      </patternFill>
    </fill>
    <fill>
      <patternFill patternType="solid">
        <fgColor rgb="FFF4CCCC"/>
        <bgColor rgb="FFF4CCCC"/>
      </patternFill>
    </fill>
  </fills>
  <borders count="31">
    <border/>
    <border>
      <left/>
      <top/>
    </border>
    <border>
      <top/>
    </border>
    <border>
      <left/>
    </border>
    <border>
      <left/>
      <right/>
      <top/>
      <bottom/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top style="thin">
        <color rgb="FF000000"/>
      </top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10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/>
    </xf>
    <xf borderId="2" fillId="0" fontId="2" numFmtId="0" xfId="0" applyBorder="1" applyFont="1"/>
    <xf borderId="3" fillId="0" fontId="2" numFmtId="0" xfId="0" applyBorder="1" applyFont="1"/>
    <xf borderId="4" fillId="3" fontId="3" numFmtId="0" xfId="0" applyBorder="1" applyFill="1" applyFont="1"/>
    <xf borderId="5" fillId="0" fontId="4" numFmtId="0" xfId="0" applyAlignment="1" applyBorder="1" applyFont="1">
      <alignment horizontal="center"/>
    </xf>
    <xf borderId="6" fillId="0" fontId="2" numFmtId="0" xfId="0" applyBorder="1" applyFont="1"/>
    <xf borderId="7" fillId="0" fontId="2" numFmtId="0" xfId="0" applyBorder="1" applyFont="1"/>
    <xf borderId="4" fillId="4" fontId="5" numFmtId="0" xfId="0" applyBorder="1" applyFill="1" applyFont="1"/>
    <xf borderId="4" fillId="4" fontId="6" numFmtId="0" xfId="0" applyBorder="1" applyFont="1"/>
    <xf borderId="0" fillId="4" fontId="6" numFmtId="0" xfId="0" applyFont="1"/>
    <xf borderId="8" fillId="0" fontId="6" numFmtId="0" xfId="0" applyBorder="1" applyFont="1"/>
    <xf borderId="0" fillId="0" fontId="6" numFmtId="0" xfId="0" applyFont="1"/>
    <xf borderId="9" fillId="0" fontId="6" numFmtId="0" xfId="0" applyBorder="1" applyFont="1"/>
    <xf borderId="4" fillId="5" fontId="5" numFmtId="0" xfId="0" applyBorder="1" applyFill="1" applyFont="1"/>
    <xf borderId="5" fillId="0" fontId="6" numFmtId="0" xfId="0" applyAlignment="1" applyBorder="1" applyFont="1">
      <alignment horizontal="center" vertical="center"/>
    </xf>
    <xf borderId="10" fillId="0" fontId="7" numFmtId="0" xfId="0" applyAlignment="1" applyBorder="1" applyFont="1">
      <alignment horizontal="center"/>
    </xf>
    <xf borderId="6" fillId="0" fontId="6" numFmtId="2" xfId="0" applyBorder="1" applyFont="1" applyNumberFormat="1"/>
    <xf borderId="11" fillId="0" fontId="8" numFmtId="2" xfId="0" applyAlignment="1" applyBorder="1" applyFont="1" applyNumberFormat="1">
      <alignment horizontal="right" shrinkToFit="0" vertical="bottom" wrapText="0"/>
    </xf>
    <xf borderId="7" fillId="0" fontId="6" numFmtId="2" xfId="0" applyBorder="1" applyFont="1" applyNumberFormat="1"/>
    <xf borderId="0" fillId="0" fontId="6" numFmtId="2" xfId="0" applyFont="1" applyNumberFormat="1"/>
    <xf borderId="0" fillId="0" fontId="9" numFmtId="0" xfId="0" applyFont="1"/>
    <xf borderId="12" fillId="0" fontId="6" numFmtId="0" xfId="0" applyBorder="1" applyFont="1"/>
    <xf borderId="13" fillId="0" fontId="6" numFmtId="0" xfId="0" applyBorder="1" applyFont="1"/>
    <xf borderId="14" fillId="0" fontId="6" numFmtId="0" xfId="0" applyBorder="1" applyFont="1"/>
    <xf borderId="8" fillId="0" fontId="2" numFmtId="0" xfId="0" applyBorder="1" applyFont="1"/>
    <xf borderId="15" fillId="0" fontId="7" numFmtId="0" xfId="0" applyAlignment="1" applyBorder="1" applyFont="1">
      <alignment horizontal="center"/>
    </xf>
    <xf borderId="0" fillId="0" fontId="8" numFmtId="2" xfId="0" applyAlignment="1" applyFont="1" applyNumberFormat="1">
      <alignment horizontal="right" shrinkToFit="0" vertical="bottom" wrapText="0"/>
    </xf>
    <xf borderId="9" fillId="0" fontId="6" numFmtId="2" xfId="0" applyBorder="1" applyFont="1" applyNumberFormat="1"/>
    <xf borderId="0" fillId="0" fontId="9" numFmtId="2" xfId="0" applyFont="1" applyNumberFormat="1"/>
    <xf borderId="15" fillId="3" fontId="7" numFmtId="0" xfId="0" applyAlignment="1" applyBorder="1" applyFont="1">
      <alignment horizontal="center"/>
    </xf>
    <xf borderId="16" fillId="5" fontId="10" numFmtId="0" xfId="0" applyAlignment="1" applyBorder="1" applyFont="1">
      <alignment shrinkToFit="0" wrapText="1"/>
    </xf>
    <xf borderId="4" fillId="3" fontId="11" numFmtId="0" xfId="0" applyBorder="1" applyFont="1"/>
    <xf borderId="4" fillId="6" fontId="6" numFmtId="0" xfId="0" applyBorder="1" applyFill="1" applyFont="1"/>
    <xf borderId="0" fillId="0" fontId="9" numFmtId="10" xfId="0" applyFont="1" applyNumberFormat="1"/>
    <xf borderId="17" fillId="0" fontId="9" numFmtId="0" xfId="0" applyBorder="1" applyFont="1"/>
    <xf borderId="18" fillId="7" fontId="9" numFmtId="2" xfId="0" applyBorder="1" applyFill="1" applyFont="1" applyNumberFormat="1"/>
    <xf borderId="19" fillId="0" fontId="9" numFmtId="0" xfId="0" applyBorder="1" applyFont="1"/>
    <xf borderId="20" fillId="7" fontId="9" numFmtId="2" xfId="0" applyBorder="1" applyFont="1" applyNumberFormat="1"/>
    <xf borderId="12" fillId="0" fontId="2" numFmtId="0" xfId="0" applyBorder="1" applyFont="1"/>
    <xf borderId="21" fillId="0" fontId="7" numFmtId="0" xfId="0" applyAlignment="1" applyBorder="1" applyFont="1">
      <alignment horizontal="center"/>
    </xf>
    <xf borderId="13" fillId="0" fontId="6" numFmtId="2" xfId="0" applyBorder="1" applyFont="1" applyNumberFormat="1"/>
    <xf borderId="22" fillId="0" fontId="8" numFmtId="2" xfId="0" applyAlignment="1" applyBorder="1" applyFont="1" applyNumberFormat="1">
      <alignment horizontal="right" shrinkToFit="0" vertical="bottom" wrapText="0"/>
    </xf>
    <xf borderId="23" fillId="3" fontId="12" numFmtId="0" xfId="0" applyBorder="1" applyFont="1"/>
    <xf borderId="23" fillId="0" fontId="13" numFmtId="0" xfId="0" applyBorder="1" applyFont="1"/>
    <xf borderId="23" fillId="0" fontId="9" numFmtId="0" xfId="0" applyBorder="1" applyFont="1"/>
    <xf borderId="23" fillId="0" fontId="9" numFmtId="2" xfId="0" applyBorder="1" applyFont="1" applyNumberFormat="1"/>
    <xf borderId="0" fillId="0" fontId="14" numFmtId="0" xfId="0" applyAlignment="1" applyFont="1">
      <alignment shrinkToFit="0" wrapText="1"/>
    </xf>
    <xf borderId="0" fillId="0" fontId="14" numFmtId="0" xfId="0" applyFont="1"/>
    <xf borderId="14" fillId="0" fontId="6" numFmtId="2" xfId="0" applyBorder="1" applyFont="1" applyNumberFormat="1"/>
    <xf borderId="0" fillId="0" fontId="9" numFmtId="1" xfId="0" applyFont="1" applyNumberFormat="1"/>
    <xf borderId="23" fillId="0" fontId="5" numFmtId="0" xfId="0" applyAlignment="1" applyBorder="1" applyFont="1">
      <alignment shrinkToFit="0" wrapText="1"/>
    </xf>
    <xf borderId="23" fillId="0" fontId="5" numFmtId="0" xfId="0" applyBorder="1" applyFont="1"/>
    <xf borderId="23" fillId="0" fontId="6" numFmtId="2" xfId="0" applyBorder="1" applyFont="1" applyNumberFormat="1"/>
    <xf borderId="23" fillId="0" fontId="6" numFmtId="0" xfId="0" applyBorder="1" applyFont="1"/>
    <xf borderId="0" fillId="0" fontId="15" numFmtId="0" xfId="0" applyFont="1"/>
    <xf borderId="0" fillId="0" fontId="5" numFmtId="0" xfId="0" applyAlignment="1" applyFont="1">
      <alignment shrinkToFit="0" wrapText="1"/>
    </xf>
    <xf borderId="0" fillId="0" fontId="5" numFmtId="0" xfId="0" applyFont="1"/>
    <xf borderId="24" fillId="8" fontId="6" numFmtId="0" xfId="0" applyAlignment="1" applyBorder="1" applyFill="1" applyFont="1">
      <alignment horizontal="center" shrinkToFit="0" wrapText="1"/>
    </xf>
    <xf borderId="25" fillId="0" fontId="2" numFmtId="0" xfId="0" applyBorder="1" applyFont="1"/>
    <xf borderId="26" fillId="0" fontId="2" numFmtId="0" xfId="0" applyBorder="1" applyFont="1"/>
    <xf borderId="0" fillId="8" fontId="6" numFmtId="0" xfId="0" applyAlignment="1" applyFont="1">
      <alignment horizontal="center" shrinkToFit="0" wrapText="1"/>
    </xf>
    <xf borderId="23" fillId="8" fontId="5" numFmtId="0" xfId="0" applyAlignment="1" applyBorder="1" applyFont="1">
      <alignment horizontal="center" shrinkToFit="0" vertical="center" wrapText="1"/>
    </xf>
    <xf borderId="0" fillId="0" fontId="9" numFmtId="0" xfId="0" applyAlignment="1" applyFont="1">
      <alignment shrinkToFit="0" wrapText="1"/>
    </xf>
    <xf borderId="23" fillId="0" fontId="9" numFmtId="0" xfId="0" applyAlignment="1" applyBorder="1" applyFont="1">
      <alignment horizontal="center"/>
    </xf>
    <xf borderId="23" fillId="0" fontId="6" numFmtId="0" xfId="0" applyAlignment="1" applyBorder="1" applyFont="1">
      <alignment horizontal="center"/>
    </xf>
    <xf borderId="23" fillId="0" fontId="5" numFmtId="2" xfId="0" applyBorder="1" applyFont="1" applyNumberFormat="1"/>
    <xf borderId="23" fillId="0" fontId="5" numFmtId="0" xfId="0" applyAlignment="1" applyBorder="1" applyFont="1">
      <alignment horizontal="center"/>
    </xf>
    <xf borderId="0" fillId="0" fontId="14" numFmtId="2" xfId="0" applyFont="1" applyNumberFormat="1"/>
    <xf borderId="23" fillId="0" fontId="14" numFmtId="0" xfId="0" applyBorder="1" applyFont="1"/>
    <xf borderId="23" fillId="0" fontId="14" numFmtId="0" xfId="0" applyAlignment="1" applyBorder="1" applyFont="1">
      <alignment horizontal="center"/>
    </xf>
    <xf borderId="0" fillId="9" fontId="14" numFmtId="0" xfId="0" applyFill="1" applyFont="1"/>
    <xf borderId="0" fillId="9" fontId="9" numFmtId="2" xfId="0" applyFont="1" applyNumberFormat="1"/>
    <xf borderId="23" fillId="3" fontId="11" numFmtId="0" xfId="0" applyBorder="1" applyFont="1"/>
    <xf borderId="23" fillId="10" fontId="16" numFmtId="0" xfId="0" applyBorder="1" applyFill="1" applyFont="1"/>
    <xf borderId="23" fillId="10" fontId="16" numFmtId="2" xfId="0" applyBorder="1" applyFont="1" applyNumberFormat="1"/>
    <xf borderId="0" fillId="9" fontId="9" numFmtId="0" xfId="0" applyFont="1"/>
    <xf borderId="23" fillId="8" fontId="6" numFmtId="0" xfId="0" applyBorder="1" applyFont="1"/>
    <xf borderId="23" fillId="8" fontId="6" numFmtId="2" xfId="0" applyBorder="1" applyFont="1" applyNumberFormat="1"/>
    <xf borderId="23" fillId="0" fontId="17" numFmtId="0" xfId="0" applyAlignment="1" applyBorder="1" applyFont="1">
      <alignment shrinkToFit="0" wrapText="1"/>
    </xf>
    <xf borderId="23" fillId="3" fontId="3" numFmtId="0" xfId="0" applyBorder="1" applyFont="1"/>
    <xf borderId="23" fillId="3" fontId="3" numFmtId="2" xfId="0" applyBorder="1" applyFont="1" applyNumberFormat="1"/>
    <xf borderId="0" fillId="3" fontId="3" numFmtId="2" xfId="0" applyFont="1" applyNumberFormat="1"/>
    <xf borderId="23" fillId="11" fontId="9" numFmtId="0" xfId="0" applyBorder="1" applyFill="1" applyFont="1"/>
    <xf borderId="23" fillId="11" fontId="9" numFmtId="2" xfId="0" applyBorder="1" applyFont="1" applyNumberFormat="1"/>
    <xf borderId="0" fillId="0" fontId="9" numFmtId="0" xfId="0" applyAlignment="1" applyFont="1">
      <alignment horizontal="center"/>
    </xf>
    <xf borderId="0" fillId="0" fontId="9" numFmtId="0" xfId="0" applyAlignment="1" applyFont="1">
      <alignment shrinkToFit="0" vertical="center" wrapText="1"/>
    </xf>
    <xf borderId="27" fillId="12" fontId="18" numFmtId="0" xfId="0" applyAlignment="1" applyBorder="1" applyFill="1" applyFont="1">
      <alignment shrinkToFit="0" wrapText="1"/>
    </xf>
    <xf borderId="28" fillId="12" fontId="18" numFmtId="164" xfId="0" applyAlignment="1" applyBorder="1" applyFont="1" applyNumberFormat="1">
      <alignment horizontal="left"/>
    </xf>
    <xf borderId="0" fillId="0" fontId="9" numFmtId="164" xfId="0" applyFont="1" applyNumberFormat="1"/>
    <xf borderId="0" fillId="0" fontId="9" numFmtId="0" xfId="0" applyAlignment="1" applyFont="1">
      <alignment horizontal="left"/>
    </xf>
    <xf borderId="0" fillId="3" fontId="9" numFmtId="0" xfId="0" applyFont="1"/>
    <xf borderId="0" fillId="3" fontId="19" numFmtId="0" xfId="0" applyFont="1"/>
    <xf borderId="0" fillId="13" fontId="20" numFmtId="0" xfId="0" applyFill="1" applyFont="1"/>
    <xf borderId="0" fillId="13" fontId="9" numFmtId="0" xfId="0" applyFont="1"/>
    <xf borderId="0" fillId="0" fontId="9" numFmtId="4" xfId="0" applyFont="1" applyNumberFormat="1"/>
    <xf borderId="11" fillId="0" fontId="21" numFmtId="0" xfId="0" applyBorder="1" applyFont="1"/>
    <xf borderId="18" fillId="0" fontId="14" numFmtId="0" xfId="0" applyAlignment="1" applyBorder="1" applyFont="1">
      <alignment shrinkToFit="0" wrapText="1"/>
    </xf>
    <xf borderId="29" fillId="0" fontId="9" numFmtId="0" xfId="0" applyBorder="1" applyFont="1"/>
    <xf borderId="0" fillId="0" fontId="21" numFmtId="0" xfId="0" applyFont="1"/>
    <xf borderId="30" fillId="0" fontId="9" numFmtId="0" xfId="0" applyBorder="1" applyFont="1"/>
    <xf borderId="22" fillId="0" fontId="9" numFmtId="0" xfId="0" applyBorder="1" applyFont="1"/>
    <xf borderId="20" fillId="0" fontId="9" numFmtId="0" xfId="0" applyBorder="1" applyFont="1"/>
    <xf borderId="1" fillId="2" fontId="1" numFmtId="0" xfId="0" applyAlignment="1" applyBorder="1" applyFont="1">
      <alignment horizontal="center"/>
    </xf>
    <xf borderId="0" fillId="0" fontId="22" numFmtId="2" xfId="0" applyAlignment="1" applyFont="1" applyNumberFormat="1">
      <alignment horizontal="right" shrinkToFit="0" vertical="bottom" wrapText="0"/>
    </xf>
    <xf borderId="0" fillId="0" fontId="23" numFmtId="2" xfId="0" applyAlignment="1" applyFont="1" applyNumberFormat="1">
      <alignment horizontal="right" shrinkToFit="0" vertical="bottom" wrapText="0"/>
    </xf>
    <xf borderId="23" fillId="0" fontId="14" numFmtId="2" xfId="0" applyBorder="1" applyFont="1" applyNumberFormat="1"/>
    <xf borderId="23" fillId="0" fontId="14" numFmtId="0" xfId="0" applyAlignment="1" applyBorder="1" applyFont="1">
      <alignment shrinkToFit="0" wrapText="1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1419225</xdr:colOff>
      <xdr:row>56</xdr:row>
      <xdr:rowOff>57150</xdr:rowOff>
    </xdr:from>
    <xdr:ext cx="6429375" cy="1181100"/>
    <xdr:sp>
      <xdr:nvSpPr>
        <xdr:cNvPr id="3" name="Shape 3"/>
        <xdr:cNvSpPr txBox="1"/>
      </xdr:nvSpPr>
      <xdr:spPr>
        <a:xfrm>
          <a:off x="2136075" y="3194213"/>
          <a:ext cx="6419850" cy="1171575"/>
        </a:xfrm>
        <a:prstGeom prst="rect">
          <a:avLst/>
        </a:prstGeom>
        <a:solidFill>
          <a:srgbClr val="DBDBDB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chemeClr val="dk1"/>
            </a:buClr>
            <a:buSzPts val="1600"/>
            <a:buFont typeface="Calibri"/>
            <a:buNone/>
          </a:pPr>
          <a:r>
            <a:rPr b="0" i="0" lang="en-US" sz="16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Con 16 rollos de 50 metros de tela acolchada con guata , de los cuales se obtienen 20 cortes para protectores de cada rollo, puedes fabricar un total de 320 cortes para protectores de colchón en un día laboral de nueve horas.</a:t>
          </a:r>
          <a:endParaRPr sz="1600"/>
        </a:p>
      </xdr:txBody>
    </xdr:sp>
    <xdr:clientData fLocksWithSheet="0"/>
  </xdr:oneCellAnchor>
  <xdr:oneCellAnchor>
    <xdr:from>
      <xdr:col>0</xdr:col>
      <xdr:colOff>209550</xdr:colOff>
      <xdr:row>75</xdr:row>
      <xdr:rowOff>0</xdr:rowOff>
    </xdr:from>
    <xdr:ext cx="276225" cy="276225"/>
    <xdr:sp>
      <xdr:nvSpPr>
        <xdr:cNvPr id="4" name="Shape 4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200025</xdr:colOff>
      <xdr:row>77</xdr:row>
      <xdr:rowOff>0</xdr:rowOff>
    </xdr:from>
    <xdr:ext cx="276225" cy="276225"/>
    <xdr:sp>
      <xdr:nvSpPr>
        <xdr:cNvPr id="4" name="Shape 4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219075</xdr:colOff>
      <xdr:row>79</xdr:row>
      <xdr:rowOff>0</xdr:rowOff>
    </xdr:from>
    <xdr:ext cx="276225" cy="276225"/>
    <xdr:sp>
      <xdr:nvSpPr>
        <xdr:cNvPr id="4" name="Shape 4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209550</xdr:colOff>
      <xdr:row>81</xdr:row>
      <xdr:rowOff>19050</xdr:rowOff>
    </xdr:from>
    <xdr:ext cx="276225" cy="276225"/>
    <xdr:sp>
      <xdr:nvSpPr>
        <xdr:cNvPr id="4" name="Shape 4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200025</xdr:colOff>
      <xdr:row>84</xdr:row>
      <xdr:rowOff>9525</xdr:rowOff>
    </xdr:from>
    <xdr:ext cx="276225" cy="276225"/>
    <xdr:sp>
      <xdr:nvSpPr>
        <xdr:cNvPr id="4" name="Shape 4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161925</xdr:colOff>
      <xdr:row>76</xdr:row>
      <xdr:rowOff>19050</xdr:rowOff>
    </xdr:from>
    <xdr:ext cx="361950" cy="266700"/>
    <xdr:sp>
      <xdr:nvSpPr>
        <xdr:cNvPr id="5" name="Shape 5"/>
        <xdr:cNvSpPr/>
      </xdr:nvSpPr>
      <xdr:spPr>
        <a:xfrm>
          <a:off x="5169788" y="3651413"/>
          <a:ext cx="352425" cy="257175"/>
        </a:xfrm>
        <a:prstGeom prst="rightArrow">
          <a:avLst>
            <a:gd fmla="val 50000" name="adj1"/>
            <a:gd fmla="val 50000" name="adj2"/>
          </a:avLst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171450</xdr:colOff>
      <xdr:row>78</xdr:row>
      <xdr:rowOff>0</xdr:rowOff>
    </xdr:from>
    <xdr:ext cx="361950" cy="266700"/>
    <xdr:sp>
      <xdr:nvSpPr>
        <xdr:cNvPr id="5" name="Shape 5"/>
        <xdr:cNvSpPr/>
      </xdr:nvSpPr>
      <xdr:spPr>
        <a:xfrm>
          <a:off x="5169788" y="3651413"/>
          <a:ext cx="352425" cy="257175"/>
        </a:xfrm>
        <a:prstGeom prst="rightArrow">
          <a:avLst>
            <a:gd fmla="val 50000" name="adj1"/>
            <a:gd fmla="val 50000" name="adj2"/>
          </a:avLst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190500</xdr:colOff>
      <xdr:row>80</xdr:row>
      <xdr:rowOff>9525</xdr:rowOff>
    </xdr:from>
    <xdr:ext cx="361950" cy="266700"/>
    <xdr:sp>
      <xdr:nvSpPr>
        <xdr:cNvPr id="5" name="Shape 5"/>
        <xdr:cNvSpPr/>
      </xdr:nvSpPr>
      <xdr:spPr>
        <a:xfrm>
          <a:off x="5169788" y="3651413"/>
          <a:ext cx="352425" cy="257175"/>
        </a:xfrm>
        <a:prstGeom prst="rightArrow">
          <a:avLst>
            <a:gd fmla="val 50000" name="adj1"/>
            <a:gd fmla="val 50000" name="adj2"/>
          </a:avLst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180975</xdr:colOff>
      <xdr:row>83</xdr:row>
      <xdr:rowOff>19050</xdr:rowOff>
    </xdr:from>
    <xdr:ext cx="361950" cy="266700"/>
    <xdr:sp>
      <xdr:nvSpPr>
        <xdr:cNvPr id="5" name="Shape 5"/>
        <xdr:cNvSpPr/>
      </xdr:nvSpPr>
      <xdr:spPr>
        <a:xfrm>
          <a:off x="5169788" y="3651413"/>
          <a:ext cx="352425" cy="257175"/>
        </a:xfrm>
        <a:prstGeom prst="rightArrow">
          <a:avLst>
            <a:gd fmla="val 50000" name="adj1"/>
            <a:gd fmla="val 50000" name="adj2"/>
          </a:avLst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209550</xdr:colOff>
      <xdr:row>82</xdr:row>
      <xdr:rowOff>19050</xdr:rowOff>
    </xdr:from>
    <xdr:ext cx="276225" cy="276225"/>
    <xdr:sp>
      <xdr:nvSpPr>
        <xdr:cNvPr id="4" name="Shape 4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209550</xdr:colOff>
      <xdr:row>74</xdr:row>
      <xdr:rowOff>9525</xdr:rowOff>
    </xdr:from>
    <xdr:ext cx="276225" cy="276225"/>
    <xdr:sp>
      <xdr:nvSpPr>
        <xdr:cNvPr id="4" name="Shape 4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209550</xdr:colOff>
      <xdr:row>75</xdr:row>
      <xdr:rowOff>0</xdr:rowOff>
    </xdr:from>
    <xdr:ext cx="276225" cy="276225"/>
    <xdr:sp>
      <xdr:nvSpPr>
        <xdr:cNvPr id="4" name="Shape 4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200025</xdr:colOff>
      <xdr:row>77</xdr:row>
      <xdr:rowOff>0</xdr:rowOff>
    </xdr:from>
    <xdr:ext cx="276225" cy="276225"/>
    <xdr:sp>
      <xdr:nvSpPr>
        <xdr:cNvPr id="4" name="Shape 4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219075</xdr:colOff>
      <xdr:row>79</xdr:row>
      <xdr:rowOff>0</xdr:rowOff>
    </xdr:from>
    <xdr:ext cx="276225" cy="276225"/>
    <xdr:sp>
      <xdr:nvSpPr>
        <xdr:cNvPr id="4" name="Shape 4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209550</xdr:colOff>
      <xdr:row>81</xdr:row>
      <xdr:rowOff>19050</xdr:rowOff>
    </xdr:from>
    <xdr:ext cx="276225" cy="276225"/>
    <xdr:sp>
      <xdr:nvSpPr>
        <xdr:cNvPr id="4" name="Shape 4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161925</xdr:colOff>
      <xdr:row>74</xdr:row>
      <xdr:rowOff>9525</xdr:rowOff>
    </xdr:from>
    <xdr:ext cx="361950" cy="266700"/>
    <xdr:sp>
      <xdr:nvSpPr>
        <xdr:cNvPr id="5" name="Shape 5"/>
        <xdr:cNvSpPr/>
      </xdr:nvSpPr>
      <xdr:spPr>
        <a:xfrm>
          <a:off x="5169788" y="3651413"/>
          <a:ext cx="352425" cy="257175"/>
        </a:xfrm>
        <a:prstGeom prst="rightArrow">
          <a:avLst>
            <a:gd fmla="val 50000" name="adj1"/>
            <a:gd fmla="val 50000" name="adj2"/>
          </a:avLst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161925</xdr:colOff>
      <xdr:row>76</xdr:row>
      <xdr:rowOff>19050</xdr:rowOff>
    </xdr:from>
    <xdr:ext cx="361950" cy="266700"/>
    <xdr:sp>
      <xdr:nvSpPr>
        <xdr:cNvPr id="5" name="Shape 5"/>
        <xdr:cNvSpPr/>
      </xdr:nvSpPr>
      <xdr:spPr>
        <a:xfrm>
          <a:off x="5169788" y="3651413"/>
          <a:ext cx="352425" cy="257175"/>
        </a:xfrm>
        <a:prstGeom prst="rightArrow">
          <a:avLst>
            <a:gd fmla="val 50000" name="adj1"/>
            <a:gd fmla="val 50000" name="adj2"/>
          </a:avLst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171450</xdr:colOff>
      <xdr:row>78</xdr:row>
      <xdr:rowOff>0</xdr:rowOff>
    </xdr:from>
    <xdr:ext cx="361950" cy="266700"/>
    <xdr:sp>
      <xdr:nvSpPr>
        <xdr:cNvPr id="5" name="Shape 5"/>
        <xdr:cNvSpPr/>
      </xdr:nvSpPr>
      <xdr:spPr>
        <a:xfrm>
          <a:off x="5169788" y="3651413"/>
          <a:ext cx="352425" cy="257175"/>
        </a:xfrm>
        <a:prstGeom prst="rightArrow">
          <a:avLst>
            <a:gd fmla="val 50000" name="adj1"/>
            <a:gd fmla="val 50000" name="adj2"/>
          </a:avLst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190500</xdr:colOff>
      <xdr:row>80</xdr:row>
      <xdr:rowOff>9525</xdr:rowOff>
    </xdr:from>
    <xdr:ext cx="361950" cy="266700"/>
    <xdr:sp>
      <xdr:nvSpPr>
        <xdr:cNvPr id="5" name="Shape 5"/>
        <xdr:cNvSpPr/>
      </xdr:nvSpPr>
      <xdr:spPr>
        <a:xfrm>
          <a:off x="5169788" y="3651413"/>
          <a:ext cx="352425" cy="257175"/>
        </a:xfrm>
        <a:prstGeom prst="rightArrow">
          <a:avLst>
            <a:gd fmla="val 50000" name="adj1"/>
            <a:gd fmla="val 50000" name="adj2"/>
          </a:avLst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200025</xdr:colOff>
      <xdr:row>83</xdr:row>
      <xdr:rowOff>9525</xdr:rowOff>
    </xdr:from>
    <xdr:ext cx="276225" cy="276225"/>
    <xdr:sp>
      <xdr:nvSpPr>
        <xdr:cNvPr id="4" name="Shape 4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180975</xdr:colOff>
      <xdr:row>82</xdr:row>
      <xdr:rowOff>19050</xdr:rowOff>
    </xdr:from>
    <xdr:ext cx="361950" cy="266700"/>
    <xdr:sp>
      <xdr:nvSpPr>
        <xdr:cNvPr id="5" name="Shape 5"/>
        <xdr:cNvSpPr/>
      </xdr:nvSpPr>
      <xdr:spPr>
        <a:xfrm>
          <a:off x="5169788" y="3651413"/>
          <a:ext cx="352425" cy="257175"/>
        </a:xfrm>
        <a:prstGeom prst="rightArrow">
          <a:avLst>
            <a:gd fmla="val 50000" name="adj1"/>
            <a:gd fmla="val 50000" name="adj2"/>
          </a:avLst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314325</xdr:colOff>
      <xdr:row>87</xdr:row>
      <xdr:rowOff>66675</xdr:rowOff>
    </xdr:from>
    <xdr:ext cx="276225" cy="276225"/>
    <xdr:sp>
      <xdr:nvSpPr>
        <xdr:cNvPr id="4" name="Shape 4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190500</xdr:colOff>
      <xdr:row>74</xdr:row>
      <xdr:rowOff>0</xdr:rowOff>
    </xdr:from>
    <xdr:ext cx="361950" cy="266700"/>
    <xdr:sp>
      <xdr:nvSpPr>
        <xdr:cNvPr id="5" name="Shape 5"/>
        <xdr:cNvSpPr/>
      </xdr:nvSpPr>
      <xdr:spPr>
        <a:xfrm>
          <a:off x="5169788" y="3651413"/>
          <a:ext cx="352425" cy="257175"/>
        </a:xfrm>
        <a:prstGeom prst="rightArrow">
          <a:avLst>
            <a:gd fmla="val 50000" name="adj1"/>
            <a:gd fmla="val 50000" name="adj2"/>
          </a:avLst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3</xdr:col>
      <xdr:colOff>1419225</xdr:colOff>
      <xdr:row>56</xdr:row>
      <xdr:rowOff>57150</xdr:rowOff>
    </xdr:from>
    <xdr:ext cx="6429375" cy="1181100"/>
    <xdr:sp>
      <xdr:nvSpPr>
        <xdr:cNvPr id="6" name="Shape 6"/>
        <xdr:cNvSpPr txBox="1"/>
      </xdr:nvSpPr>
      <xdr:spPr>
        <a:xfrm>
          <a:off x="2136075" y="3194213"/>
          <a:ext cx="6419850" cy="1171575"/>
        </a:xfrm>
        <a:prstGeom prst="rect">
          <a:avLst/>
        </a:prstGeom>
        <a:solidFill>
          <a:srgbClr val="DBDBDB"/>
        </a:solidFill>
        <a:ln cap="flat" cmpd="sng" w="9525">
          <a:solidFill>
            <a:srgbClr val="BABABA"/>
          </a:solidFill>
          <a:prstDash val="solid"/>
          <a:round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Clr>
              <a:schemeClr val="dk1"/>
            </a:buClr>
            <a:buSzPts val="1600"/>
            <a:buFont typeface="Calibri"/>
            <a:buNone/>
          </a:pPr>
          <a:r>
            <a:rPr b="0" i="0" lang="en-US" sz="1600">
              <a:solidFill>
                <a:schemeClr val="dk1"/>
              </a:solidFill>
              <a:latin typeface="Calibri"/>
              <a:ea typeface="Calibri"/>
              <a:cs typeface="Calibri"/>
              <a:sym typeface="Calibri"/>
            </a:rPr>
            <a:t>Con 16 rollos de 50 metros de tela acolchada con guata , de los cuales se obtienen 20 cortes para protectores de cada rollo, puedes fabricar un total de 320 cortes para protectores de colchón en un día laboral de nueve horas.</a:t>
          </a:r>
          <a:endParaRPr sz="1600"/>
        </a:p>
      </xdr:txBody>
    </xdr:sp>
    <xdr:clientData fLocksWithSheet="0"/>
  </xdr:oneCellAnchor>
  <xdr:oneCellAnchor>
    <xdr:from>
      <xdr:col>0</xdr:col>
      <xdr:colOff>209550</xdr:colOff>
      <xdr:row>75</xdr:row>
      <xdr:rowOff>0</xdr:rowOff>
    </xdr:from>
    <xdr:ext cx="276225" cy="276225"/>
    <xdr:sp>
      <xdr:nvSpPr>
        <xdr:cNvPr id="4" name="Shape 4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200025</xdr:colOff>
      <xdr:row>77</xdr:row>
      <xdr:rowOff>0</xdr:rowOff>
    </xdr:from>
    <xdr:ext cx="276225" cy="276225"/>
    <xdr:sp>
      <xdr:nvSpPr>
        <xdr:cNvPr id="4" name="Shape 4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219075</xdr:colOff>
      <xdr:row>79</xdr:row>
      <xdr:rowOff>0</xdr:rowOff>
    </xdr:from>
    <xdr:ext cx="276225" cy="276225"/>
    <xdr:sp>
      <xdr:nvSpPr>
        <xdr:cNvPr id="4" name="Shape 4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209550</xdr:colOff>
      <xdr:row>81</xdr:row>
      <xdr:rowOff>19050</xdr:rowOff>
    </xdr:from>
    <xdr:ext cx="276225" cy="276225"/>
    <xdr:sp>
      <xdr:nvSpPr>
        <xdr:cNvPr id="4" name="Shape 4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200025</xdr:colOff>
      <xdr:row>84</xdr:row>
      <xdr:rowOff>9525</xdr:rowOff>
    </xdr:from>
    <xdr:ext cx="276225" cy="276225"/>
    <xdr:sp>
      <xdr:nvSpPr>
        <xdr:cNvPr id="4" name="Shape 4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161925</xdr:colOff>
      <xdr:row>76</xdr:row>
      <xdr:rowOff>19050</xdr:rowOff>
    </xdr:from>
    <xdr:ext cx="361950" cy="266700"/>
    <xdr:sp>
      <xdr:nvSpPr>
        <xdr:cNvPr id="5" name="Shape 5"/>
        <xdr:cNvSpPr/>
      </xdr:nvSpPr>
      <xdr:spPr>
        <a:xfrm>
          <a:off x="5169788" y="3651413"/>
          <a:ext cx="352425" cy="257175"/>
        </a:xfrm>
        <a:prstGeom prst="rightArrow">
          <a:avLst>
            <a:gd fmla="val 50000" name="adj1"/>
            <a:gd fmla="val 50000" name="adj2"/>
          </a:avLst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171450</xdr:colOff>
      <xdr:row>78</xdr:row>
      <xdr:rowOff>0</xdr:rowOff>
    </xdr:from>
    <xdr:ext cx="361950" cy="266700"/>
    <xdr:sp>
      <xdr:nvSpPr>
        <xdr:cNvPr id="5" name="Shape 5"/>
        <xdr:cNvSpPr/>
      </xdr:nvSpPr>
      <xdr:spPr>
        <a:xfrm>
          <a:off x="5169788" y="3651413"/>
          <a:ext cx="352425" cy="257175"/>
        </a:xfrm>
        <a:prstGeom prst="rightArrow">
          <a:avLst>
            <a:gd fmla="val 50000" name="adj1"/>
            <a:gd fmla="val 50000" name="adj2"/>
          </a:avLst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190500</xdr:colOff>
      <xdr:row>80</xdr:row>
      <xdr:rowOff>9525</xdr:rowOff>
    </xdr:from>
    <xdr:ext cx="361950" cy="266700"/>
    <xdr:sp>
      <xdr:nvSpPr>
        <xdr:cNvPr id="5" name="Shape 5"/>
        <xdr:cNvSpPr/>
      </xdr:nvSpPr>
      <xdr:spPr>
        <a:xfrm>
          <a:off x="5169788" y="3651413"/>
          <a:ext cx="352425" cy="257175"/>
        </a:xfrm>
        <a:prstGeom prst="rightArrow">
          <a:avLst>
            <a:gd fmla="val 50000" name="adj1"/>
            <a:gd fmla="val 50000" name="adj2"/>
          </a:avLst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180975</xdr:colOff>
      <xdr:row>83</xdr:row>
      <xdr:rowOff>19050</xdr:rowOff>
    </xdr:from>
    <xdr:ext cx="361950" cy="266700"/>
    <xdr:sp>
      <xdr:nvSpPr>
        <xdr:cNvPr id="5" name="Shape 5"/>
        <xdr:cNvSpPr/>
      </xdr:nvSpPr>
      <xdr:spPr>
        <a:xfrm>
          <a:off x="5169788" y="3651413"/>
          <a:ext cx="352425" cy="257175"/>
        </a:xfrm>
        <a:prstGeom prst="rightArrow">
          <a:avLst>
            <a:gd fmla="val 50000" name="adj1"/>
            <a:gd fmla="val 50000" name="adj2"/>
          </a:avLst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209550</xdr:colOff>
      <xdr:row>82</xdr:row>
      <xdr:rowOff>19050</xdr:rowOff>
    </xdr:from>
    <xdr:ext cx="276225" cy="276225"/>
    <xdr:sp>
      <xdr:nvSpPr>
        <xdr:cNvPr id="4" name="Shape 4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209550</xdr:colOff>
      <xdr:row>74</xdr:row>
      <xdr:rowOff>9525</xdr:rowOff>
    </xdr:from>
    <xdr:ext cx="276225" cy="276225"/>
    <xdr:sp>
      <xdr:nvSpPr>
        <xdr:cNvPr id="4" name="Shape 4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209550</xdr:colOff>
      <xdr:row>75</xdr:row>
      <xdr:rowOff>0</xdr:rowOff>
    </xdr:from>
    <xdr:ext cx="276225" cy="276225"/>
    <xdr:sp>
      <xdr:nvSpPr>
        <xdr:cNvPr id="4" name="Shape 4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200025</xdr:colOff>
      <xdr:row>77</xdr:row>
      <xdr:rowOff>0</xdr:rowOff>
    </xdr:from>
    <xdr:ext cx="276225" cy="276225"/>
    <xdr:sp>
      <xdr:nvSpPr>
        <xdr:cNvPr id="4" name="Shape 4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219075</xdr:colOff>
      <xdr:row>79</xdr:row>
      <xdr:rowOff>0</xdr:rowOff>
    </xdr:from>
    <xdr:ext cx="276225" cy="276225"/>
    <xdr:sp>
      <xdr:nvSpPr>
        <xdr:cNvPr id="4" name="Shape 4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209550</xdr:colOff>
      <xdr:row>81</xdr:row>
      <xdr:rowOff>19050</xdr:rowOff>
    </xdr:from>
    <xdr:ext cx="276225" cy="276225"/>
    <xdr:sp>
      <xdr:nvSpPr>
        <xdr:cNvPr id="4" name="Shape 4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161925</xdr:colOff>
      <xdr:row>74</xdr:row>
      <xdr:rowOff>9525</xdr:rowOff>
    </xdr:from>
    <xdr:ext cx="361950" cy="266700"/>
    <xdr:sp>
      <xdr:nvSpPr>
        <xdr:cNvPr id="5" name="Shape 5"/>
        <xdr:cNvSpPr/>
      </xdr:nvSpPr>
      <xdr:spPr>
        <a:xfrm>
          <a:off x="5169788" y="3651413"/>
          <a:ext cx="352425" cy="257175"/>
        </a:xfrm>
        <a:prstGeom prst="rightArrow">
          <a:avLst>
            <a:gd fmla="val 50000" name="adj1"/>
            <a:gd fmla="val 50000" name="adj2"/>
          </a:avLst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161925</xdr:colOff>
      <xdr:row>76</xdr:row>
      <xdr:rowOff>19050</xdr:rowOff>
    </xdr:from>
    <xdr:ext cx="361950" cy="266700"/>
    <xdr:sp>
      <xdr:nvSpPr>
        <xdr:cNvPr id="5" name="Shape 5"/>
        <xdr:cNvSpPr/>
      </xdr:nvSpPr>
      <xdr:spPr>
        <a:xfrm>
          <a:off x="5169788" y="3651413"/>
          <a:ext cx="352425" cy="257175"/>
        </a:xfrm>
        <a:prstGeom prst="rightArrow">
          <a:avLst>
            <a:gd fmla="val 50000" name="adj1"/>
            <a:gd fmla="val 50000" name="adj2"/>
          </a:avLst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171450</xdr:colOff>
      <xdr:row>78</xdr:row>
      <xdr:rowOff>0</xdr:rowOff>
    </xdr:from>
    <xdr:ext cx="361950" cy="266700"/>
    <xdr:sp>
      <xdr:nvSpPr>
        <xdr:cNvPr id="5" name="Shape 5"/>
        <xdr:cNvSpPr/>
      </xdr:nvSpPr>
      <xdr:spPr>
        <a:xfrm>
          <a:off x="5169788" y="3651413"/>
          <a:ext cx="352425" cy="257175"/>
        </a:xfrm>
        <a:prstGeom prst="rightArrow">
          <a:avLst>
            <a:gd fmla="val 50000" name="adj1"/>
            <a:gd fmla="val 50000" name="adj2"/>
          </a:avLst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190500</xdr:colOff>
      <xdr:row>80</xdr:row>
      <xdr:rowOff>9525</xdr:rowOff>
    </xdr:from>
    <xdr:ext cx="361950" cy="266700"/>
    <xdr:sp>
      <xdr:nvSpPr>
        <xdr:cNvPr id="5" name="Shape 5"/>
        <xdr:cNvSpPr/>
      </xdr:nvSpPr>
      <xdr:spPr>
        <a:xfrm>
          <a:off x="5169788" y="3651413"/>
          <a:ext cx="352425" cy="257175"/>
        </a:xfrm>
        <a:prstGeom prst="rightArrow">
          <a:avLst>
            <a:gd fmla="val 50000" name="adj1"/>
            <a:gd fmla="val 50000" name="adj2"/>
          </a:avLst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200025</xdr:colOff>
      <xdr:row>83</xdr:row>
      <xdr:rowOff>9525</xdr:rowOff>
    </xdr:from>
    <xdr:ext cx="276225" cy="276225"/>
    <xdr:sp>
      <xdr:nvSpPr>
        <xdr:cNvPr id="4" name="Shape 4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180975</xdr:colOff>
      <xdr:row>82</xdr:row>
      <xdr:rowOff>19050</xdr:rowOff>
    </xdr:from>
    <xdr:ext cx="361950" cy="266700"/>
    <xdr:sp>
      <xdr:nvSpPr>
        <xdr:cNvPr id="5" name="Shape 5"/>
        <xdr:cNvSpPr/>
      </xdr:nvSpPr>
      <xdr:spPr>
        <a:xfrm>
          <a:off x="5169788" y="3651413"/>
          <a:ext cx="352425" cy="257175"/>
        </a:xfrm>
        <a:prstGeom prst="rightArrow">
          <a:avLst>
            <a:gd fmla="val 50000" name="adj1"/>
            <a:gd fmla="val 50000" name="adj2"/>
          </a:avLst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9</xdr:col>
      <xdr:colOff>314325</xdr:colOff>
      <xdr:row>87</xdr:row>
      <xdr:rowOff>66675</xdr:rowOff>
    </xdr:from>
    <xdr:ext cx="276225" cy="276225"/>
    <xdr:sp>
      <xdr:nvSpPr>
        <xdr:cNvPr id="4" name="Shape 4"/>
        <xdr:cNvSpPr/>
      </xdr:nvSpPr>
      <xdr:spPr>
        <a:xfrm>
          <a:off x="5212650" y="3646650"/>
          <a:ext cx="266700" cy="266700"/>
        </a:xfrm>
        <a:prstGeom prst="ellipse">
          <a:avLst/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  <xdr:oneCellAnchor>
    <xdr:from>
      <xdr:col>0</xdr:col>
      <xdr:colOff>190500</xdr:colOff>
      <xdr:row>74</xdr:row>
      <xdr:rowOff>0</xdr:rowOff>
    </xdr:from>
    <xdr:ext cx="361950" cy="266700"/>
    <xdr:sp>
      <xdr:nvSpPr>
        <xdr:cNvPr id="5" name="Shape 5"/>
        <xdr:cNvSpPr/>
      </xdr:nvSpPr>
      <xdr:spPr>
        <a:xfrm>
          <a:off x="5169788" y="3651413"/>
          <a:ext cx="352425" cy="257175"/>
        </a:xfrm>
        <a:prstGeom prst="rightArrow">
          <a:avLst>
            <a:gd fmla="val 50000" name="adj1"/>
            <a:gd fmla="val 50000" name="adj2"/>
          </a:avLst>
        </a:prstGeom>
        <a:solidFill>
          <a:schemeClr val="lt1"/>
        </a:solidFill>
        <a:ln cap="flat" cmpd="sng" w="12700">
          <a:solidFill>
            <a:schemeClr val="dk1"/>
          </a:solidFill>
          <a:prstDash val="solid"/>
          <a:miter lim="800000"/>
          <a:headEnd len="sm" w="sm" type="none"/>
          <a:tailEnd len="sm" w="sm" type="none"/>
        </a:ln>
      </xdr:spPr>
      <xdr:txBody>
        <a:bodyPr anchorCtr="0" anchor="t" bIns="45700" lIns="91425" spcFirstLastPara="1" rIns="91425" wrap="square" tIns="45700">
          <a:noAutofit/>
        </a:bodyPr>
        <a:lstStyle/>
        <a:p>
          <a:pPr indent="0" lvl="0" marL="0" rtl="0" algn="l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r>
            <a:t/>
          </a:r>
          <a:endParaRPr sz="1100"/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44"/>
    <col customWidth="1" min="2" max="2" width="34.44"/>
    <col customWidth="1" min="3" max="3" width="27.0"/>
    <col customWidth="1" min="4" max="4" width="21.67"/>
    <col customWidth="1" min="5" max="5" width="23.56"/>
    <col customWidth="1" min="6" max="6" width="13.0"/>
    <col customWidth="1" min="7" max="7" width="14.67"/>
    <col customWidth="1" min="8" max="8" width="13.44"/>
    <col customWidth="1" min="9" max="9" width="20.22"/>
    <col customWidth="1" min="10" max="10" width="14.33"/>
    <col customWidth="1" min="11" max="11" width="48.33"/>
    <col customWidth="1" min="12" max="14" width="22.0"/>
    <col customWidth="1" min="15" max="15" width="15.89"/>
    <col customWidth="1" min="16" max="16" width="20.33"/>
    <col customWidth="1" min="17" max="17" width="24.56"/>
    <col customWidth="1" min="18" max="18" width="18.11"/>
    <col customWidth="1" min="19" max="19" width="27.0"/>
    <col customWidth="1" min="20" max="20" width="17.33"/>
    <col customWidth="1" min="21" max="21" width="27.78"/>
    <col customWidth="1" min="22" max="28" width="10.44"/>
  </cols>
  <sheetData>
    <row r="1" ht="15.75" customHeight="1"/>
    <row r="2" ht="30.75" customHeight="1">
      <c r="D2" s="1" t="s">
        <v>0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15.75" customHeight="1">
      <c r="D3" s="3"/>
    </row>
    <row r="4" ht="15.75" customHeight="1"/>
    <row r="5" ht="15.75" customHeight="1"/>
    <row r="6" ht="15.75" customHeight="1">
      <c r="B6" s="4" t="s">
        <v>1</v>
      </c>
      <c r="C6" s="4"/>
      <c r="Q6" s="5" t="s">
        <v>2</v>
      </c>
      <c r="R6" s="6"/>
      <c r="S6" s="7"/>
    </row>
    <row r="7" ht="15.75" customHeight="1">
      <c r="C7" s="8" t="s">
        <v>3</v>
      </c>
      <c r="D7" s="9"/>
      <c r="E7" s="9"/>
      <c r="F7" s="9"/>
      <c r="G7" s="9"/>
      <c r="H7" s="9"/>
      <c r="I7" s="9"/>
      <c r="J7" s="9"/>
      <c r="K7" s="9"/>
      <c r="L7" s="9"/>
      <c r="M7" s="10"/>
      <c r="N7" s="10"/>
      <c r="Q7" s="11" t="s">
        <v>4</v>
      </c>
      <c r="R7" s="12">
        <v>7.0</v>
      </c>
      <c r="S7" s="13" t="s">
        <v>5</v>
      </c>
    </row>
    <row r="8" ht="15.75" customHeight="1">
      <c r="B8" s="14" t="s">
        <v>6</v>
      </c>
      <c r="C8" s="14" t="s">
        <v>7</v>
      </c>
      <c r="D8" s="14"/>
      <c r="E8" s="14" t="s">
        <v>8</v>
      </c>
      <c r="F8" s="14" t="s">
        <v>9</v>
      </c>
      <c r="G8" s="14" t="s">
        <v>10</v>
      </c>
      <c r="H8" s="14" t="s">
        <v>11</v>
      </c>
      <c r="I8" s="4" t="s">
        <v>12</v>
      </c>
      <c r="J8" s="14" t="s">
        <v>13</v>
      </c>
      <c r="K8" s="14" t="s">
        <v>14</v>
      </c>
      <c r="Q8" s="11"/>
      <c r="R8" s="12">
        <v>5.0</v>
      </c>
      <c r="S8" s="13" t="s">
        <v>15</v>
      </c>
    </row>
    <row r="9" ht="15.75" customHeight="1">
      <c r="B9" s="15">
        <v>1.0</v>
      </c>
      <c r="C9" s="16">
        <v>1.0</v>
      </c>
      <c r="D9" s="17"/>
      <c r="E9" s="17">
        <v>50.0</v>
      </c>
      <c r="F9" s="17">
        <v>1.06</v>
      </c>
      <c r="G9" s="17">
        <v>2.27</v>
      </c>
      <c r="H9" s="17">
        <v>4.06</v>
      </c>
      <c r="I9" s="18">
        <v>0.0</v>
      </c>
      <c r="J9" s="17">
        <v>1.2</v>
      </c>
      <c r="K9" s="19">
        <f t="shared" ref="K9:K48" si="1">SUM(D9:J9)</f>
        <v>58.59</v>
      </c>
      <c r="M9" s="20" t="s">
        <v>16</v>
      </c>
      <c r="N9" s="20" t="s">
        <v>17</v>
      </c>
      <c r="O9" s="21" t="s">
        <v>18</v>
      </c>
      <c r="P9" s="21" t="s">
        <v>19</v>
      </c>
      <c r="Q9" s="22"/>
      <c r="R9" s="23">
        <v>1.0</v>
      </c>
      <c r="S9" s="24" t="s">
        <v>20</v>
      </c>
    </row>
    <row r="10" ht="15.75" customHeight="1">
      <c r="B10" s="25"/>
      <c r="C10" s="26">
        <v>2.0</v>
      </c>
      <c r="D10" s="17"/>
      <c r="E10" s="17">
        <v>50.0</v>
      </c>
      <c r="F10" s="17">
        <v>1.09</v>
      </c>
      <c r="G10" s="20">
        <v>2.3</v>
      </c>
      <c r="H10" s="20">
        <v>3.89</v>
      </c>
      <c r="I10" s="27">
        <v>0.0</v>
      </c>
      <c r="J10" s="20">
        <v>1.698</v>
      </c>
      <c r="K10" s="28">
        <f t="shared" si="1"/>
        <v>58.978</v>
      </c>
      <c r="L10" s="21" t="s">
        <v>21</v>
      </c>
      <c r="M10" s="20">
        <v>50.0</v>
      </c>
      <c r="N10" s="20">
        <f>M10*2</f>
        <v>100</v>
      </c>
      <c r="O10" s="20">
        <f t="shared" ref="O10:O14" si="2">N10/60</f>
        <v>1.666666667</v>
      </c>
      <c r="P10" s="20">
        <f t="shared" ref="P10:P14" si="3">O10/9</f>
        <v>0.1851851852</v>
      </c>
    </row>
    <row r="11" ht="15.75" customHeight="1">
      <c r="B11" s="25"/>
      <c r="C11" s="26">
        <v>3.0</v>
      </c>
      <c r="D11" s="17"/>
      <c r="E11" s="17">
        <v>50.0</v>
      </c>
      <c r="F11" s="17">
        <v>1.03</v>
      </c>
      <c r="G11" s="20">
        <v>2.23</v>
      </c>
      <c r="H11" s="20">
        <v>3.26</v>
      </c>
      <c r="I11" s="27">
        <v>0.0</v>
      </c>
      <c r="J11" s="20">
        <v>1.959</v>
      </c>
      <c r="K11" s="28">
        <f t="shared" si="1"/>
        <v>58.479</v>
      </c>
      <c r="L11" s="20" t="s">
        <v>22</v>
      </c>
      <c r="M11" s="20">
        <f>AVERAGE(F9:F48)</f>
        <v>1.071</v>
      </c>
      <c r="N11" s="20">
        <f>M11*40</f>
        <v>42.84</v>
      </c>
      <c r="O11" s="20">
        <f t="shared" si="2"/>
        <v>0.714</v>
      </c>
      <c r="P11" s="20">
        <f t="shared" si="3"/>
        <v>0.07933333333</v>
      </c>
      <c r="Q11" s="29">
        <f>P10+P11+P12+P13+P14</f>
        <v>1.104335185</v>
      </c>
    </row>
    <row r="12" ht="15.75" customHeight="1">
      <c r="B12" s="25"/>
      <c r="C12" s="26">
        <v>4.0</v>
      </c>
      <c r="D12" s="17"/>
      <c r="E12" s="17">
        <v>50.0</v>
      </c>
      <c r="F12" s="17">
        <v>1.05</v>
      </c>
      <c r="G12" s="20">
        <v>2.35</v>
      </c>
      <c r="H12" s="20">
        <v>3.54</v>
      </c>
      <c r="I12" s="27">
        <v>0.0</v>
      </c>
      <c r="J12" s="20">
        <v>1.6</v>
      </c>
      <c r="K12" s="28">
        <f t="shared" si="1"/>
        <v>58.54</v>
      </c>
      <c r="L12" s="20" t="s">
        <v>23</v>
      </c>
      <c r="M12" s="20">
        <f>AVERAGE(G9:G48)</f>
        <v>2.351</v>
      </c>
      <c r="N12" s="20">
        <f>M12*100</f>
        <v>235.1</v>
      </c>
      <c r="O12" s="20">
        <f t="shared" si="2"/>
        <v>3.918333333</v>
      </c>
      <c r="P12" s="20">
        <f t="shared" si="3"/>
        <v>0.4353703704</v>
      </c>
    </row>
    <row r="13" ht="45.0" customHeight="1">
      <c r="B13" s="25"/>
      <c r="C13" s="26">
        <v>5.0</v>
      </c>
      <c r="D13" s="17"/>
      <c r="E13" s="17">
        <v>50.0</v>
      </c>
      <c r="F13" s="17">
        <v>1.02</v>
      </c>
      <c r="G13" s="20">
        <v>2.38</v>
      </c>
      <c r="H13" s="20">
        <v>3.832</v>
      </c>
      <c r="I13" s="27">
        <v>0.0</v>
      </c>
      <c r="J13" s="20">
        <v>1.974</v>
      </c>
      <c r="K13" s="28">
        <f t="shared" si="1"/>
        <v>59.206</v>
      </c>
      <c r="L13" s="20" t="s">
        <v>11</v>
      </c>
      <c r="M13" s="20">
        <f>AVERAGE(H9:H48)</f>
        <v>3.695925</v>
      </c>
      <c r="N13" s="20">
        <f t="shared" ref="N13:N14" si="4">M13*40</f>
        <v>147.837</v>
      </c>
      <c r="O13" s="20">
        <f t="shared" si="2"/>
        <v>2.46395</v>
      </c>
      <c r="P13" s="20">
        <f t="shared" si="3"/>
        <v>0.2737722222</v>
      </c>
    </row>
    <row r="14" ht="15.75" customHeight="1">
      <c r="B14" s="25"/>
      <c r="C14" s="30">
        <v>6.0</v>
      </c>
      <c r="D14" s="17"/>
      <c r="E14" s="17">
        <v>50.0</v>
      </c>
      <c r="F14" s="17">
        <v>1.04</v>
      </c>
      <c r="G14" s="20">
        <v>2.2</v>
      </c>
      <c r="H14" s="20">
        <v>3.548</v>
      </c>
      <c r="I14" s="27">
        <v>5.8</v>
      </c>
      <c r="J14" s="20">
        <v>2.093</v>
      </c>
      <c r="K14" s="28">
        <f t="shared" si="1"/>
        <v>64.681</v>
      </c>
      <c r="L14" s="21" t="s">
        <v>24</v>
      </c>
      <c r="M14" s="20">
        <f>AVERAGE(J9:J48)</f>
        <v>1.7641</v>
      </c>
      <c r="N14" s="20">
        <f t="shared" si="4"/>
        <v>70.564</v>
      </c>
      <c r="O14" s="20">
        <f t="shared" si="2"/>
        <v>1.176066667</v>
      </c>
      <c r="P14" s="20">
        <f t="shared" si="3"/>
        <v>0.1306740741</v>
      </c>
    </row>
    <row r="15" ht="51.0" customHeight="1">
      <c r="B15" s="25"/>
      <c r="C15" s="30">
        <v>7.0</v>
      </c>
      <c r="D15" s="17"/>
      <c r="E15" s="17">
        <v>50.0</v>
      </c>
      <c r="F15" s="17">
        <v>1.07</v>
      </c>
      <c r="G15" s="20">
        <v>2.6</v>
      </c>
      <c r="H15" s="20">
        <v>3.4</v>
      </c>
      <c r="I15" s="27">
        <v>5.7</v>
      </c>
      <c r="J15" s="20">
        <v>1.4</v>
      </c>
      <c r="K15" s="28">
        <f t="shared" si="1"/>
        <v>64.17</v>
      </c>
      <c r="O15" s="31" t="s">
        <v>25</v>
      </c>
      <c r="P15" s="31" t="s">
        <v>26</v>
      </c>
      <c r="Q15" s="31" t="s">
        <v>27</v>
      </c>
      <c r="R15" s="31" t="s">
        <v>28</v>
      </c>
      <c r="S15" s="31" t="s">
        <v>29</v>
      </c>
    </row>
    <row r="16" ht="15.75" customHeight="1">
      <c r="B16" s="25"/>
      <c r="C16" s="26">
        <v>8.0</v>
      </c>
      <c r="D16" s="17"/>
      <c r="E16" s="17">
        <v>50.0</v>
      </c>
      <c r="F16" s="17">
        <v>1.09</v>
      </c>
      <c r="G16" s="20">
        <v>2.4</v>
      </c>
      <c r="H16" s="20">
        <v>3.23</v>
      </c>
      <c r="I16" s="27">
        <v>0.0</v>
      </c>
      <c r="J16" s="20">
        <v>1.9</v>
      </c>
      <c r="K16" s="28">
        <f t="shared" si="1"/>
        <v>58.62</v>
      </c>
      <c r="L16" s="20"/>
      <c r="O16" s="12">
        <v>5.52</v>
      </c>
      <c r="P16" s="12">
        <v>10.0</v>
      </c>
      <c r="Q16" s="12">
        <v>10.0</v>
      </c>
      <c r="R16" s="12">
        <v>0.58</v>
      </c>
      <c r="S16" s="20">
        <v>0.55</v>
      </c>
    </row>
    <row r="17" ht="15.75" customHeight="1">
      <c r="B17" s="25"/>
      <c r="C17" s="26">
        <v>9.0</v>
      </c>
      <c r="D17" s="17"/>
      <c r="E17" s="17">
        <v>50.0</v>
      </c>
      <c r="F17" s="17">
        <v>1.1</v>
      </c>
      <c r="G17" s="20">
        <v>2.27</v>
      </c>
      <c r="H17" s="20">
        <v>3.98</v>
      </c>
      <c r="I17" s="27">
        <v>0.0</v>
      </c>
      <c r="J17" s="20">
        <v>1.5</v>
      </c>
      <c r="K17" s="28">
        <f t="shared" si="1"/>
        <v>58.85</v>
      </c>
      <c r="L17" s="29">
        <f>SUM(F9:F28)</f>
        <v>21.53</v>
      </c>
      <c r="R17" s="29">
        <f>Q16+R16+S16</f>
        <v>11.13</v>
      </c>
    </row>
    <row r="18" ht="15.75" customHeight="1">
      <c r="B18" s="25"/>
      <c r="C18" s="26">
        <v>10.0</v>
      </c>
      <c r="D18" s="17"/>
      <c r="E18" s="17">
        <v>50.0</v>
      </c>
      <c r="F18" s="17">
        <v>1.03</v>
      </c>
      <c r="G18" s="20">
        <v>2.29</v>
      </c>
      <c r="H18" s="20">
        <v>3.35</v>
      </c>
      <c r="I18" s="27">
        <v>0.0</v>
      </c>
      <c r="J18" s="20">
        <v>1.899</v>
      </c>
      <c r="K18" s="28">
        <f t="shared" si="1"/>
        <v>58.569</v>
      </c>
      <c r="L18" s="20"/>
    </row>
    <row r="19" ht="15.75" customHeight="1">
      <c r="B19" s="25"/>
      <c r="C19" s="26">
        <v>11.0</v>
      </c>
      <c r="D19" s="17"/>
      <c r="E19" s="17">
        <v>50.0</v>
      </c>
      <c r="F19" s="17">
        <v>1.13</v>
      </c>
      <c r="G19" s="20">
        <v>2.24</v>
      </c>
      <c r="H19" s="20">
        <v>3.5</v>
      </c>
      <c r="I19" s="27">
        <v>0.0</v>
      </c>
      <c r="J19" s="20">
        <v>2.041</v>
      </c>
      <c r="K19" s="28">
        <f t="shared" si="1"/>
        <v>58.911</v>
      </c>
      <c r="L19" s="20"/>
      <c r="N19" s="20"/>
      <c r="P19" s="32" t="s">
        <v>30</v>
      </c>
      <c r="R19" s="33" t="s">
        <v>31</v>
      </c>
    </row>
    <row r="20" ht="15.75" customHeight="1">
      <c r="B20" s="25"/>
      <c r="C20" s="26">
        <v>12.0</v>
      </c>
      <c r="D20" s="17"/>
      <c r="E20" s="17">
        <v>50.0</v>
      </c>
      <c r="F20" s="17">
        <v>1.15</v>
      </c>
      <c r="G20" s="20">
        <v>2.29</v>
      </c>
      <c r="H20" s="20">
        <v>3.5</v>
      </c>
      <c r="I20" s="27">
        <v>0.0</v>
      </c>
      <c r="J20" s="20">
        <v>2.39</v>
      </c>
      <c r="K20" s="28">
        <f t="shared" si="1"/>
        <v>59.33</v>
      </c>
      <c r="L20" s="20"/>
      <c r="N20" s="20"/>
      <c r="P20" s="12">
        <f>20-R20</f>
        <v>6</v>
      </c>
      <c r="R20" s="12">
        <f>COUNTIF(I9:I28,0)</f>
        <v>14</v>
      </c>
    </row>
    <row r="21" ht="15.75" customHeight="1">
      <c r="B21" s="25"/>
      <c r="C21" s="26">
        <v>13.0</v>
      </c>
      <c r="D21" s="17"/>
      <c r="E21" s="17">
        <v>50.0</v>
      </c>
      <c r="F21" s="17">
        <v>1.13</v>
      </c>
      <c r="G21" s="20">
        <v>2.4</v>
      </c>
      <c r="H21" s="20">
        <v>3.602</v>
      </c>
      <c r="I21" s="27">
        <v>0.0</v>
      </c>
      <c r="J21" s="20">
        <v>1.537</v>
      </c>
      <c r="K21" s="28">
        <f t="shared" si="1"/>
        <v>58.669</v>
      </c>
      <c r="L21" s="20"/>
      <c r="M21" s="20"/>
      <c r="S21" s="21">
        <f>75*0.6</f>
        <v>45</v>
      </c>
    </row>
    <row r="22" ht="15.75" customHeight="1">
      <c r="B22" s="25"/>
      <c r="C22" s="26">
        <v>14.0</v>
      </c>
      <c r="D22" s="17"/>
      <c r="E22" s="17">
        <v>50.0</v>
      </c>
      <c r="F22" s="17">
        <v>1.08</v>
      </c>
      <c r="G22" s="20">
        <v>2.47</v>
      </c>
      <c r="H22" s="20">
        <v>4.05</v>
      </c>
      <c r="I22" s="27">
        <v>0.0</v>
      </c>
      <c r="J22" s="20">
        <v>1.25</v>
      </c>
      <c r="K22" s="28">
        <f t="shared" si="1"/>
        <v>58.85</v>
      </c>
      <c r="L22" s="20"/>
      <c r="P22" s="12" t="s">
        <v>32</v>
      </c>
      <c r="R22" s="34"/>
    </row>
    <row r="23" ht="15.75" customHeight="1">
      <c r="B23" s="25"/>
      <c r="C23" s="30">
        <v>15.0</v>
      </c>
      <c r="D23" s="17"/>
      <c r="E23" s="17">
        <v>50.0</v>
      </c>
      <c r="F23" s="17">
        <v>1.04</v>
      </c>
      <c r="G23" s="20">
        <v>2.3</v>
      </c>
      <c r="H23" s="20">
        <v>3.72</v>
      </c>
      <c r="I23" s="21">
        <v>5.5</v>
      </c>
      <c r="J23" s="20">
        <v>1.4</v>
      </c>
      <c r="K23" s="28">
        <f t="shared" si="1"/>
        <v>63.96</v>
      </c>
      <c r="L23" s="20"/>
      <c r="N23" s="20"/>
      <c r="P23" s="12">
        <f>(P20/20)*100</f>
        <v>30</v>
      </c>
    </row>
    <row r="24" ht="15.75" customHeight="1">
      <c r="B24" s="25"/>
      <c r="C24" s="30">
        <v>16.0</v>
      </c>
      <c r="D24" s="17"/>
      <c r="E24" s="17">
        <v>50.0</v>
      </c>
      <c r="F24" s="17">
        <v>1.06</v>
      </c>
      <c r="G24" s="20">
        <v>2.2</v>
      </c>
      <c r="H24" s="20">
        <v>3.412</v>
      </c>
      <c r="I24" s="27">
        <v>6.3</v>
      </c>
      <c r="J24" s="20">
        <v>2.615</v>
      </c>
      <c r="K24" s="28">
        <f t="shared" si="1"/>
        <v>65.587</v>
      </c>
      <c r="L24" s="20"/>
      <c r="N24" s="20"/>
    </row>
    <row r="25" ht="15.75" customHeight="1">
      <c r="B25" s="25"/>
      <c r="C25" s="30">
        <v>17.0</v>
      </c>
      <c r="D25" s="17"/>
      <c r="E25" s="17">
        <v>50.0</v>
      </c>
      <c r="F25" s="17">
        <v>1.03</v>
      </c>
      <c r="G25" s="20">
        <v>2.38</v>
      </c>
      <c r="H25" s="20">
        <v>4.371</v>
      </c>
      <c r="I25" s="27">
        <v>6.4</v>
      </c>
      <c r="J25" s="20">
        <v>1.674</v>
      </c>
      <c r="K25" s="28">
        <f t="shared" si="1"/>
        <v>65.855</v>
      </c>
      <c r="L25" s="20"/>
      <c r="M25" s="20"/>
      <c r="N25" s="20"/>
    </row>
    <row r="26" ht="15.75" customHeight="1">
      <c r="B26" s="25"/>
      <c r="C26" s="30">
        <v>18.0</v>
      </c>
      <c r="D26" s="17"/>
      <c r="E26" s="17">
        <v>50.0</v>
      </c>
      <c r="F26" s="17">
        <v>1.14</v>
      </c>
      <c r="G26" s="20">
        <v>2.24</v>
      </c>
      <c r="H26" s="20">
        <v>4.02</v>
      </c>
      <c r="I26" s="27">
        <v>5.5</v>
      </c>
      <c r="J26" s="20">
        <v>2.528</v>
      </c>
      <c r="K26" s="28">
        <f t="shared" si="1"/>
        <v>65.428</v>
      </c>
      <c r="L26" s="20"/>
      <c r="N26" s="20"/>
      <c r="O26" s="35" t="s">
        <v>33</v>
      </c>
      <c r="P26" s="36">
        <f>MAX(K9:K48)</f>
        <v>66.224</v>
      </c>
      <c r="R26" s="21" t="s">
        <v>34</v>
      </c>
      <c r="S26" s="21" t="s">
        <v>35</v>
      </c>
    </row>
    <row r="27" ht="15.75" customHeight="1">
      <c r="B27" s="25"/>
      <c r="C27" s="26">
        <v>19.0</v>
      </c>
      <c r="D27" s="17"/>
      <c r="E27" s="17">
        <v>50.0</v>
      </c>
      <c r="F27" s="17">
        <v>1.08</v>
      </c>
      <c r="G27" s="20">
        <v>2.49</v>
      </c>
      <c r="H27" s="20">
        <v>3.5</v>
      </c>
      <c r="I27" s="27">
        <v>0.0</v>
      </c>
      <c r="J27" s="20">
        <v>1.9</v>
      </c>
      <c r="K27" s="28">
        <f t="shared" si="1"/>
        <v>58.97</v>
      </c>
      <c r="L27" s="20"/>
      <c r="N27" s="20"/>
      <c r="O27" s="37" t="s">
        <v>36</v>
      </c>
      <c r="P27" s="38">
        <f>MIN(K9:K48)</f>
        <v>58.11</v>
      </c>
      <c r="S27" s="21">
        <f>75/20</f>
        <v>3.75</v>
      </c>
    </row>
    <row r="28" ht="15.75" customHeight="1">
      <c r="B28" s="39"/>
      <c r="C28" s="40">
        <v>20.0</v>
      </c>
      <c r="D28" s="17"/>
      <c r="E28" s="17">
        <v>50.0</v>
      </c>
      <c r="F28" s="17">
        <v>1.11</v>
      </c>
      <c r="G28" s="41">
        <v>2.23</v>
      </c>
      <c r="H28" s="41">
        <v>3.62</v>
      </c>
      <c r="I28" s="42">
        <v>0.0</v>
      </c>
      <c r="J28" s="41">
        <v>2.421</v>
      </c>
      <c r="K28" s="28">
        <f t="shared" si="1"/>
        <v>59.381</v>
      </c>
      <c r="L28" s="20"/>
      <c r="N28" s="20"/>
      <c r="O28" s="20"/>
      <c r="R28" s="21">
        <f>P20+P40</f>
        <v>12</v>
      </c>
      <c r="S28" s="21">
        <f>S27*U31</f>
        <v>22.5</v>
      </c>
    </row>
    <row r="29" ht="15.75" customHeight="1">
      <c r="B29" s="15">
        <v>2.0</v>
      </c>
      <c r="C29" s="16">
        <v>21.0</v>
      </c>
      <c r="D29" s="17"/>
      <c r="E29" s="17">
        <v>50.0</v>
      </c>
      <c r="F29" s="17">
        <v>1.04</v>
      </c>
      <c r="G29" s="17">
        <v>2.38</v>
      </c>
      <c r="H29" s="17">
        <v>3.56</v>
      </c>
      <c r="I29" s="27">
        <v>0.0</v>
      </c>
      <c r="J29" s="17">
        <v>1.824</v>
      </c>
      <c r="K29" s="19">
        <f t="shared" si="1"/>
        <v>58.804</v>
      </c>
      <c r="L29" s="20"/>
      <c r="N29" s="20"/>
      <c r="Q29" s="21" t="s">
        <v>37</v>
      </c>
      <c r="R29" s="34">
        <f>R28/40</f>
        <v>0.3</v>
      </c>
      <c r="S29" s="21">
        <f>(S28/75)*100</f>
        <v>30</v>
      </c>
    </row>
    <row r="30" ht="15.75" customHeight="1">
      <c r="B30" s="25"/>
      <c r="C30" s="26">
        <v>22.0</v>
      </c>
      <c r="D30" s="17"/>
      <c r="E30" s="17">
        <v>50.0</v>
      </c>
      <c r="F30" s="17">
        <v>1.13</v>
      </c>
      <c r="G30" s="20">
        <v>2.28</v>
      </c>
      <c r="H30" s="20">
        <v>3.3</v>
      </c>
      <c r="I30" s="27">
        <v>0.0</v>
      </c>
      <c r="J30" s="20">
        <v>1.4</v>
      </c>
      <c r="K30" s="28">
        <f t="shared" si="1"/>
        <v>58.11</v>
      </c>
      <c r="L30" s="20"/>
      <c r="M30" s="20"/>
      <c r="N30" s="20"/>
      <c r="Q30" s="21" t="s">
        <v>38</v>
      </c>
      <c r="R30" s="34">
        <f>1-R29</f>
        <v>0.7</v>
      </c>
      <c r="U30" s="43" t="s">
        <v>39</v>
      </c>
    </row>
    <row r="31" ht="15.75" customHeight="1">
      <c r="B31" s="25"/>
      <c r="C31" s="26">
        <v>23.0</v>
      </c>
      <c r="D31" s="17"/>
      <c r="E31" s="17">
        <v>50.0</v>
      </c>
      <c r="F31" s="17">
        <v>1.05</v>
      </c>
      <c r="G31" s="20">
        <v>2.6</v>
      </c>
      <c r="H31" s="20">
        <v>4.06</v>
      </c>
      <c r="I31" s="27">
        <v>0.0</v>
      </c>
      <c r="J31" s="20">
        <v>1.3</v>
      </c>
      <c r="K31" s="28">
        <f t="shared" si="1"/>
        <v>59.01</v>
      </c>
      <c r="L31" s="20"/>
      <c r="M31" s="20"/>
      <c r="N31" s="20"/>
      <c r="U31" s="44">
        <f>AVERAGE(P40,P20)</f>
        <v>6</v>
      </c>
    </row>
    <row r="32" ht="15.75" customHeight="1">
      <c r="B32" s="25"/>
      <c r="C32" s="26">
        <v>24.0</v>
      </c>
      <c r="D32" s="17"/>
      <c r="E32" s="17">
        <v>50.0</v>
      </c>
      <c r="F32" s="17">
        <v>1.07</v>
      </c>
      <c r="G32" s="20">
        <v>2.3</v>
      </c>
      <c r="H32" s="20">
        <v>3.98</v>
      </c>
      <c r="I32" s="27">
        <v>0.0</v>
      </c>
      <c r="J32" s="20">
        <v>1.6</v>
      </c>
      <c r="K32" s="28">
        <f t="shared" si="1"/>
        <v>58.95</v>
      </c>
      <c r="L32" s="20"/>
      <c r="M32" s="20"/>
      <c r="N32" s="20"/>
    </row>
    <row r="33" ht="15.75" customHeight="1">
      <c r="B33" s="25"/>
      <c r="C33" s="26">
        <v>25.0</v>
      </c>
      <c r="D33" s="17"/>
      <c r="E33" s="17">
        <v>50.0</v>
      </c>
      <c r="F33" s="17">
        <v>1.06</v>
      </c>
      <c r="G33" s="20">
        <v>2.8</v>
      </c>
      <c r="H33" s="20">
        <v>4.3</v>
      </c>
      <c r="I33" s="27">
        <v>0.0</v>
      </c>
      <c r="J33" s="20">
        <v>1.35</v>
      </c>
      <c r="K33" s="28">
        <f t="shared" si="1"/>
        <v>59.51</v>
      </c>
      <c r="L33" s="20"/>
      <c r="M33" s="20"/>
      <c r="N33" s="20"/>
    </row>
    <row r="34" ht="15.75" customHeight="1">
      <c r="B34" s="25"/>
      <c r="C34" s="26">
        <v>26.0</v>
      </c>
      <c r="D34" s="17"/>
      <c r="E34" s="17">
        <v>50.0</v>
      </c>
      <c r="F34" s="17">
        <v>1.05</v>
      </c>
      <c r="G34" s="20">
        <v>2.19</v>
      </c>
      <c r="H34" s="20">
        <v>3.773</v>
      </c>
      <c r="I34" s="27">
        <v>0.0</v>
      </c>
      <c r="J34" s="20">
        <v>1.4</v>
      </c>
      <c r="K34" s="28">
        <f t="shared" si="1"/>
        <v>58.413</v>
      </c>
      <c r="L34" s="20"/>
      <c r="M34" s="20"/>
      <c r="N34" s="20"/>
    </row>
    <row r="35" ht="45.0" customHeight="1">
      <c r="B35" s="25"/>
      <c r="C35" s="26">
        <v>27.0</v>
      </c>
      <c r="D35" s="17"/>
      <c r="E35" s="17">
        <v>50.0</v>
      </c>
      <c r="F35" s="17">
        <v>1.02</v>
      </c>
      <c r="G35" s="20">
        <v>2.4</v>
      </c>
      <c r="H35" s="20">
        <v>3.39</v>
      </c>
      <c r="I35" s="27">
        <v>0.0</v>
      </c>
      <c r="J35" s="20">
        <v>2.02</v>
      </c>
      <c r="K35" s="28">
        <f t="shared" si="1"/>
        <v>58.83</v>
      </c>
      <c r="L35" s="20"/>
      <c r="M35" s="20"/>
      <c r="N35" s="20"/>
      <c r="O35" s="31" t="s">
        <v>25</v>
      </c>
      <c r="P35" s="31" t="s">
        <v>26</v>
      </c>
      <c r="Q35" s="31" t="s">
        <v>27</v>
      </c>
      <c r="R35" s="31" t="s">
        <v>28</v>
      </c>
      <c r="S35" s="31" t="s">
        <v>40</v>
      </c>
    </row>
    <row r="36" ht="15.75" customHeight="1">
      <c r="B36" s="25"/>
      <c r="C36" s="26">
        <v>28.0</v>
      </c>
      <c r="D36" s="17"/>
      <c r="E36" s="17">
        <v>50.0</v>
      </c>
      <c r="F36" s="17">
        <v>1.1</v>
      </c>
      <c r="G36" s="20">
        <v>2.33</v>
      </c>
      <c r="H36" s="20">
        <v>4.12</v>
      </c>
      <c r="I36" s="27">
        <v>0.0</v>
      </c>
      <c r="J36" s="20">
        <v>1.739</v>
      </c>
      <c r="K36" s="28">
        <f t="shared" si="1"/>
        <v>59.289</v>
      </c>
      <c r="L36" s="20"/>
      <c r="M36" s="20"/>
      <c r="N36" s="20"/>
      <c r="O36" s="12">
        <v>8.32</v>
      </c>
      <c r="P36" s="12">
        <v>9.0</v>
      </c>
      <c r="Q36" s="12">
        <v>10.84</v>
      </c>
      <c r="R36" s="12">
        <v>0.5</v>
      </c>
      <c r="S36" s="20">
        <v>0.58</v>
      </c>
    </row>
    <row r="37" ht="15.75" customHeight="1">
      <c r="B37" s="25"/>
      <c r="C37" s="26">
        <v>29.0</v>
      </c>
      <c r="D37" s="17"/>
      <c r="E37" s="17">
        <v>50.0</v>
      </c>
      <c r="F37" s="17">
        <v>1.09</v>
      </c>
      <c r="G37" s="20">
        <v>2.63</v>
      </c>
      <c r="H37" s="20">
        <v>3.34</v>
      </c>
      <c r="I37" s="27">
        <v>0.0</v>
      </c>
      <c r="J37" s="20">
        <v>1.5</v>
      </c>
      <c r="K37" s="28">
        <f t="shared" si="1"/>
        <v>58.56</v>
      </c>
      <c r="L37" s="20"/>
      <c r="M37" s="20"/>
      <c r="N37" s="20"/>
    </row>
    <row r="38" ht="15.75" customHeight="1">
      <c r="B38" s="25"/>
      <c r="C38" s="30">
        <v>30.0</v>
      </c>
      <c r="D38" s="17"/>
      <c r="E38" s="17">
        <v>50.0</v>
      </c>
      <c r="F38" s="17">
        <v>1.05</v>
      </c>
      <c r="G38" s="20">
        <v>2.43</v>
      </c>
      <c r="H38" s="20">
        <v>3.5</v>
      </c>
      <c r="I38" s="27">
        <v>5.9</v>
      </c>
      <c r="J38" s="20">
        <v>1.8</v>
      </c>
      <c r="K38" s="28">
        <f t="shared" si="1"/>
        <v>64.68</v>
      </c>
      <c r="L38" s="20"/>
      <c r="M38" s="20"/>
      <c r="N38" s="20"/>
    </row>
    <row r="39" ht="15.75" customHeight="1">
      <c r="B39" s="25"/>
      <c r="C39" s="30">
        <v>31.0</v>
      </c>
      <c r="D39" s="17"/>
      <c r="E39" s="17">
        <v>50.0</v>
      </c>
      <c r="F39" s="17">
        <v>1.04</v>
      </c>
      <c r="G39" s="20">
        <v>2.26</v>
      </c>
      <c r="H39" s="20">
        <v>4.09</v>
      </c>
      <c r="I39" s="27">
        <v>6.2</v>
      </c>
      <c r="J39" s="20">
        <v>2.634</v>
      </c>
      <c r="K39" s="28">
        <f t="shared" si="1"/>
        <v>66.224</v>
      </c>
      <c r="L39" s="20"/>
      <c r="M39" s="20"/>
      <c r="N39" s="20"/>
      <c r="P39" s="32" t="s">
        <v>30</v>
      </c>
      <c r="R39" s="33" t="s">
        <v>31</v>
      </c>
    </row>
    <row r="40" ht="15.75" customHeight="1">
      <c r="B40" s="25"/>
      <c r="C40" s="30">
        <v>32.0</v>
      </c>
      <c r="D40" s="17"/>
      <c r="E40" s="17">
        <v>50.0</v>
      </c>
      <c r="F40" s="17">
        <v>1.06</v>
      </c>
      <c r="G40" s="20">
        <v>2.39</v>
      </c>
      <c r="H40" s="20">
        <v>3.98</v>
      </c>
      <c r="I40" s="27">
        <v>6.3</v>
      </c>
      <c r="J40" s="20">
        <v>1.6</v>
      </c>
      <c r="K40" s="28">
        <f t="shared" si="1"/>
        <v>65.33</v>
      </c>
      <c r="L40" s="20"/>
      <c r="M40" s="20"/>
      <c r="N40" s="20"/>
      <c r="P40" s="12">
        <f>20-R40</f>
        <v>6</v>
      </c>
      <c r="R40" s="12">
        <f>COUNTIF(I29:I48,0)</f>
        <v>14</v>
      </c>
    </row>
    <row r="41" ht="15.75" customHeight="1">
      <c r="B41" s="25"/>
      <c r="C41" s="26">
        <v>33.0</v>
      </c>
      <c r="D41" s="17"/>
      <c r="E41" s="17">
        <v>50.0</v>
      </c>
      <c r="F41" s="17">
        <v>1.07</v>
      </c>
      <c r="G41" s="20">
        <v>2.27</v>
      </c>
      <c r="H41" s="20">
        <v>3.6</v>
      </c>
      <c r="I41" s="27">
        <v>0.0</v>
      </c>
      <c r="J41" s="20">
        <v>2.05</v>
      </c>
      <c r="K41" s="28">
        <f t="shared" si="1"/>
        <v>58.99</v>
      </c>
      <c r="L41" s="20"/>
      <c r="M41" s="20"/>
      <c r="N41" s="20"/>
      <c r="Q41" s="34">
        <f>P40/20</f>
        <v>0.3</v>
      </c>
    </row>
    <row r="42" ht="42.75" customHeight="1">
      <c r="B42" s="25"/>
      <c r="C42" s="26">
        <v>34.0</v>
      </c>
      <c r="D42" s="17"/>
      <c r="E42" s="17">
        <v>50.0</v>
      </c>
      <c r="F42" s="17">
        <v>1.04</v>
      </c>
      <c r="G42" s="20">
        <v>2.39</v>
      </c>
      <c r="H42" s="20">
        <v>3.49</v>
      </c>
      <c r="I42" s="27">
        <v>0.0</v>
      </c>
      <c r="J42" s="20">
        <v>2.02</v>
      </c>
      <c r="K42" s="28">
        <f t="shared" si="1"/>
        <v>58.94</v>
      </c>
      <c r="L42" s="20"/>
      <c r="M42" s="20"/>
      <c r="N42" s="20"/>
      <c r="O42" s="31" t="s">
        <v>41</v>
      </c>
      <c r="P42" s="31" t="s">
        <v>42</v>
      </c>
      <c r="Q42" s="31" t="s">
        <v>43</v>
      </c>
      <c r="R42" s="31" t="s">
        <v>44</v>
      </c>
      <c r="S42" s="31" t="s">
        <v>45</v>
      </c>
    </row>
    <row r="43" ht="15.75" customHeight="1">
      <c r="B43" s="25"/>
      <c r="C43" s="26">
        <v>35.0</v>
      </c>
      <c r="D43" s="17"/>
      <c r="E43" s="17">
        <v>50.0</v>
      </c>
      <c r="F43" s="17">
        <v>1.08</v>
      </c>
      <c r="G43" s="20">
        <v>2.22</v>
      </c>
      <c r="H43" s="20">
        <v>3.41</v>
      </c>
      <c r="I43" s="27">
        <v>0.0</v>
      </c>
      <c r="J43" s="20">
        <v>1.944</v>
      </c>
      <c r="K43" s="28">
        <f t="shared" si="1"/>
        <v>58.654</v>
      </c>
      <c r="L43" s="20"/>
      <c r="M43" s="20"/>
      <c r="N43" s="20"/>
      <c r="O43" s="45">
        <f t="shared" ref="O43:S43" si="5">AVERAGE(O36,O16)</f>
        <v>6.92</v>
      </c>
      <c r="P43" s="45">
        <f t="shared" si="5"/>
        <v>9.5</v>
      </c>
      <c r="Q43" s="45">
        <f t="shared" si="5"/>
        <v>10.42</v>
      </c>
      <c r="R43" s="45">
        <f t="shared" si="5"/>
        <v>0.54</v>
      </c>
      <c r="S43" s="46">
        <f t="shared" si="5"/>
        <v>0.565</v>
      </c>
    </row>
    <row r="44" ht="48.75" customHeight="1">
      <c r="B44" s="25"/>
      <c r="C44" s="26">
        <v>36.0</v>
      </c>
      <c r="D44" s="17"/>
      <c r="E44" s="17">
        <v>50.0</v>
      </c>
      <c r="F44" s="17">
        <v>1.12</v>
      </c>
      <c r="G44" s="20">
        <v>2.25</v>
      </c>
      <c r="H44" s="20">
        <v>3.319</v>
      </c>
      <c r="I44" s="27">
        <v>0.0</v>
      </c>
      <c r="J44" s="20">
        <v>1.8</v>
      </c>
      <c r="K44" s="28">
        <f t="shared" si="1"/>
        <v>58.489</v>
      </c>
      <c r="L44" s="20"/>
      <c r="M44" s="20"/>
      <c r="N44" s="20"/>
      <c r="Q44" s="47" t="s">
        <v>46</v>
      </c>
      <c r="R44" s="48">
        <f>SUM(Q43:S43)</f>
        <v>11.525</v>
      </c>
    </row>
    <row r="45" ht="15.75" customHeight="1">
      <c r="B45" s="25"/>
      <c r="C45" s="26">
        <v>37.0</v>
      </c>
      <c r="D45" s="17"/>
      <c r="E45" s="17">
        <v>50.0</v>
      </c>
      <c r="F45" s="17">
        <v>1.09</v>
      </c>
      <c r="G45" s="20">
        <v>2.3</v>
      </c>
      <c r="H45" s="20">
        <v>4.01</v>
      </c>
      <c r="I45" s="27">
        <v>0.0</v>
      </c>
      <c r="J45" s="20">
        <v>1.4</v>
      </c>
      <c r="K45" s="28">
        <f t="shared" si="1"/>
        <v>58.8</v>
      </c>
      <c r="L45" s="20"/>
      <c r="M45" s="20"/>
      <c r="N45" s="20"/>
    </row>
    <row r="46" ht="15.75" customHeight="1">
      <c r="B46" s="25"/>
      <c r="C46" s="30">
        <v>38.0</v>
      </c>
      <c r="D46" s="17"/>
      <c r="E46" s="17">
        <v>50.0</v>
      </c>
      <c r="F46" s="17">
        <v>1.03</v>
      </c>
      <c r="G46" s="20">
        <v>2.47</v>
      </c>
      <c r="H46" s="20">
        <v>4.11</v>
      </c>
      <c r="I46" s="27">
        <v>5.7</v>
      </c>
      <c r="J46" s="20">
        <v>1.3</v>
      </c>
      <c r="K46" s="28">
        <f t="shared" si="1"/>
        <v>64.61</v>
      </c>
      <c r="L46" s="20"/>
      <c r="M46" s="20"/>
      <c r="N46" s="20"/>
    </row>
    <row r="47" ht="15.75" customHeight="1">
      <c r="B47" s="25"/>
      <c r="C47" s="30">
        <v>39.0</v>
      </c>
      <c r="D47" s="17"/>
      <c r="E47" s="17">
        <v>50.0</v>
      </c>
      <c r="F47" s="17">
        <v>1.07</v>
      </c>
      <c r="G47" s="20">
        <v>2.24</v>
      </c>
      <c r="H47" s="20">
        <v>3.34</v>
      </c>
      <c r="I47" s="27">
        <v>5.8</v>
      </c>
      <c r="J47" s="20">
        <v>1.504</v>
      </c>
      <c r="K47" s="28">
        <f t="shared" si="1"/>
        <v>63.954</v>
      </c>
      <c r="L47" s="20"/>
      <c r="M47" s="20"/>
      <c r="N47" s="20"/>
    </row>
    <row r="48" ht="15.75" customHeight="1">
      <c r="B48" s="39"/>
      <c r="C48" s="40">
        <v>40.0</v>
      </c>
      <c r="D48" s="17"/>
      <c r="E48" s="17">
        <v>50.0</v>
      </c>
      <c r="F48" s="17">
        <v>1.05</v>
      </c>
      <c r="G48" s="41">
        <v>2.38</v>
      </c>
      <c r="H48" s="41">
        <v>3.78</v>
      </c>
      <c r="I48" s="27">
        <v>6.3</v>
      </c>
      <c r="J48" s="41">
        <v>1.4</v>
      </c>
      <c r="K48" s="49">
        <f t="shared" si="1"/>
        <v>64.91</v>
      </c>
      <c r="L48" s="20"/>
      <c r="M48" s="20"/>
      <c r="N48" s="20"/>
      <c r="O48" s="21" t="s">
        <v>47</v>
      </c>
    </row>
    <row r="49" ht="15.75" customHeight="1">
      <c r="E49" s="21" t="s">
        <v>48</v>
      </c>
      <c r="F49" s="17">
        <f t="shared" ref="F49:J49" si="6">AVERAGE(F9:F48)</f>
        <v>1.071</v>
      </c>
      <c r="G49" s="29">
        <f t="shared" si="6"/>
        <v>2.351</v>
      </c>
      <c r="H49" s="29">
        <f t="shared" si="6"/>
        <v>3.695925</v>
      </c>
      <c r="I49" s="29">
        <f t="shared" si="6"/>
        <v>1.785</v>
      </c>
      <c r="J49" s="29">
        <f t="shared" si="6"/>
        <v>1.7641</v>
      </c>
      <c r="K49" s="28"/>
      <c r="L49" s="20"/>
      <c r="M49" s="20"/>
      <c r="N49" s="20"/>
    </row>
    <row r="50" ht="15.75" customHeight="1">
      <c r="K50" s="21">
        <f>STDEV(K9:K48)</f>
        <v>2.878808269</v>
      </c>
      <c r="L50" s="21" t="s">
        <v>49</v>
      </c>
    </row>
    <row r="51" ht="15.75" customHeight="1">
      <c r="K51" s="21">
        <f>(1.96^2)*K50^2</f>
        <v>31.83740233</v>
      </c>
      <c r="L51" s="29">
        <f>(1.96*K50/SQRT(40))</f>
        <v>0.8921519256</v>
      </c>
      <c r="O51" s="21" t="s">
        <v>50</v>
      </c>
    </row>
    <row r="52" ht="15.75" customHeight="1">
      <c r="K52" s="50">
        <f>K51/L51^2</f>
        <v>40</v>
      </c>
      <c r="L52" s="21" t="s">
        <v>51</v>
      </c>
      <c r="M52" s="21"/>
      <c r="N52" s="21"/>
    </row>
    <row r="53" ht="15.75" customHeight="1"/>
    <row r="54" ht="15.75" customHeight="1">
      <c r="B54" s="51" t="s">
        <v>52</v>
      </c>
      <c r="C54" s="52" t="s">
        <v>53</v>
      </c>
      <c r="D54" s="52" t="s">
        <v>54</v>
      </c>
      <c r="E54" s="51" t="s">
        <v>55</v>
      </c>
      <c r="F54" s="51" t="s">
        <v>56</v>
      </c>
      <c r="G54" s="51" t="s">
        <v>57</v>
      </c>
    </row>
    <row r="55" ht="15.75" customHeight="1">
      <c r="B55" s="53">
        <v>50.0</v>
      </c>
      <c r="C55" s="54">
        <v>9.0</v>
      </c>
      <c r="D55" s="54">
        <f>C55*60</f>
        <v>540</v>
      </c>
      <c r="E55" s="54">
        <f>1/B55</f>
        <v>0.02</v>
      </c>
      <c r="F55" s="54">
        <f>E55*D55</f>
        <v>10.8</v>
      </c>
      <c r="G55" s="54">
        <f>ROUND(F55,0)</f>
        <v>11</v>
      </c>
    </row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>
      <c r="B64" s="55" t="s">
        <v>58</v>
      </c>
    </row>
    <row r="65" ht="15.75" customHeight="1">
      <c r="B65" s="56" t="s">
        <v>59</v>
      </c>
      <c r="C65" s="12">
        <v>20.0</v>
      </c>
    </row>
    <row r="66" ht="15.75" customHeight="1"/>
    <row r="67" ht="15.75" customHeight="1"/>
    <row r="68" ht="15.75" customHeight="1">
      <c r="B68" s="56" t="s">
        <v>60</v>
      </c>
      <c r="C68" s="57">
        <f>C65*G55</f>
        <v>220</v>
      </c>
    </row>
    <row r="69" ht="15.75" customHeight="1"/>
    <row r="70" ht="15.75" customHeight="1"/>
    <row r="71" ht="15.75" customHeight="1"/>
    <row r="72" ht="4.5" customHeight="1"/>
    <row r="73" ht="15.0" customHeight="1">
      <c r="A73" s="58" t="s">
        <v>61</v>
      </c>
      <c r="B73" s="59"/>
      <c r="C73" s="59"/>
      <c r="D73" s="59"/>
      <c r="E73" s="59"/>
      <c r="F73" s="60"/>
      <c r="J73" s="58" t="s">
        <v>62</v>
      </c>
      <c r="K73" s="59"/>
      <c r="L73" s="60"/>
      <c r="M73" s="61"/>
      <c r="N73" s="61"/>
    </row>
    <row r="74" ht="69.0" customHeight="1">
      <c r="A74" s="62" t="s">
        <v>63</v>
      </c>
      <c r="B74" s="62" t="s">
        <v>64</v>
      </c>
      <c r="C74" s="62" t="s">
        <v>65</v>
      </c>
      <c r="D74" s="62" t="s">
        <v>66</v>
      </c>
      <c r="E74" s="62" t="s">
        <v>67</v>
      </c>
      <c r="F74" s="62" t="s">
        <v>68</v>
      </c>
      <c r="J74" s="62" t="s">
        <v>63</v>
      </c>
      <c r="K74" s="62" t="s">
        <v>64</v>
      </c>
      <c r="L74" s="62" t="s">
        <v>65</v>
      </c>
      <c r="M74" s="62" t="s">
        <v>69</v>
      </c>
      <c r="N74" s="62" t="s">
        <v>67</v>
      </c>
      <c r="O74" s="63" t="s">
        <v>70</v>
      </c>
    </row>
    <row r="75" ht="27.0" customHeight="1">
      <c r="A75" s="54"/>
      <c r="B75" s="54" t="s">
        <v>71</v>
      </c>
      <c r="C75" s="54">
        <f>AVERAGE(O16,O36)</f>
        <v>6.92</v>
      </c>
      <c r="D75" s="45">
        <f t="shared" ref="D75:D77" si="7">C75</f>
        <v>6.92</v>
      </c>
      <c r="E75" s="64" t="s">
        <v>72</v>
      </c>
      <c r="F75" s="46">
        <f t="shared" ref="F75:F79" si="8">D75</f>
        <v>6.92</v>
      </c>
      <c r="J75" s="54"/>
      <c r="K75" s="54" t="s">
        <v>73</v>
      </c>
      <c r="L75" s="53">
        <f t="shared" ref="L75:L82" si="9">C75</f>
        <v>6.92</v>
      </c>
      <c r="M75" s="46">
        <f t="shared" ref="M75:M77" si="10">L75</f>
        <v>6.92</v>
      </c>
      <c r="N75" s="64" t="s">
        <v>72</v>
      </c>
      <c r="O75" s="29">
        <f t="shared" ref="O75:O77" si="11">L75</f>
        <v>6.92</v>
      </c>
    </row>
    <row r="76" ht="27.0" customHeight="1">
      <c r="A76" s="54"/>
      <c r="B76" s="52" t="s">
        <v>74</v>
      </c>
      <c r="C76" s="53">
        <f>AVERAGE(E28,E48)</f>
        <v>50</v>
      </c>
      <c r="D76" s="53">
        <f t="shared" si="7"/>
        <v>50</v>
      </c>
      <c r="E76" s="65" t="s">
        <v>75</v>
      </c>
      <c r="F76" s="46">
        <f t="shared" si="8"/>
        <v>50</v>
      </c>
      <c r="G76" s="21">
        <f>C76/20</f>
        <v>2.5</v>
      </c>
      <c r="H76" s="34">
        <f>9/D76</f>
        <v>0.18</v>
      </c>
      <c r="J76" s="54"/>
      <c r="K76" s="52" t="s">
        <v>74</v>
      </c>
      <c r="L76" s="66">
        <f t="shared" si="9"/>
        <v>50</v>
      </c>
      <c r="M76" s="66">
        <f t="shared" si="10"/>
        <v>50</v>
      </c>
      <c r="N76" s="67" t="s">
        <v>75</v>
      </c>
      <c r="O76" s="68">
        <f t="shared" si="11"/>
        <v>50</v>
      </c>
      <c r="P76" s="21">
        <f>O76*8</f>
        <v>400</v>
      </c>
    </row>
    <row r="77" ht="27.75" customHeight="1">
      <c r="A77" s="54"/>
      <c r="B77" s="54" t="s">
        <v>76</v>
      </c>
      <c r="C77" s="54">
        <f>AVERAGE(P16,P36)</f>
        <v>9.5</v>
      </c>
      <c r="D77" s="45">
        <f t="shared" si="7"/>
        <v>9.5</v>
      </c>
      <c r="E77" s="64" t="s">
        <v>72</v>
      </c>
      <c r="F77" s="46">
        <f t="shared" si="8"/>
        <v>9.5</v>
      </c>
      <c r="J77" s="54"/>
      <c r="K77" s="54" t="s">
        <v>76</v>
      </c>
      <c r="L77" s="53">
        <f t="shared" si="9"/>
        <v>9.5</v>
      </c>
      <c r="M77" s="46">
        <f t="shared" si="10"/>
        <v>9.5</v>
      </c>
      <c r="N77" s="64" t="s">
        <v>72</v>
      </c>
      <c r="O77" s="29">
        <f t="shared" si="11"/>
        <v>9.5</v>
      </c>
    </row>
    <row r="78" ht="27.75" customHeight="1">
      <c r="A78" s="54"/>
      <c r="B78" s="52" t="s">
        <v>77</v>
      </c>
      <c r="C78" s="53">
        <f>AVERAGE(F9:F48)</f>
        <v>1.071</v>
      </c>
      <c r="D78" s="45">
        <f>C78*40</f>
        <v>42.84</v>
      </c>
      <c r="E78" s="65" t="s">
        <v>75</v>
      </c>
      <c r="F78" s="46">
        <f t="shared" si="8"/>
        <v>42.84</v>
      </c>
      <c r="H78" s="21">
        <f>C78/D78</f>
        <v>0.025</v>
      </c>
      <c r="J78" s="54"/>
      <c r="K78" s="52" t="s">
        <v>77</v>
      </c>
      <c r="L78" s="66">
        <f t="shared" si="9"/>
        <v>1.071</v>
      </c>
      <c r="M78" s="69">
        <f>L78*20</f>
        <v>21.42</v>
      </c>
      <c r="N78" s="67" t="s">
        <v>75</v>
      </c>
      <c r="O78" s="48">
        <f>M78</f>
        <v>21.42</v>
      </c>
    </row>
    <row r="79" ht="27.75" customHeight="1">
      <c r="A79" s="54"/>
      <c r="B79" s="54" t="s">
        <v>78</v>
      </c>
      <c r="C79" s="54">
        <f>AVERAGE(Q16,Q36)</f>
        <v>10.42</v>
      </c>
      <c r="D79" s="45">
        <f>C79</f>
        <v>10.42</v>
      </c>
      <c r="E79" s="64" t="s">
        <v>72</v>
      </c>
      <c r="F79" s="46">
        <f t="shared" si="8"/>
        <v>10.42</v>
      </c>
      <c r="J79" s="54"/>
      <c r="K79" s="54" t="s">
        <v>78</v>
      </c>
      <c r="L79" s="53">
        <f t="shared" si="9"/>
        <v>10.42</v>
      </c>
      <c r="M79" s="46">
        <f>L79</f>
        <v>10.42</v>
      </c>
      <c r="N79" s="64" t="s">
        <v>72</v>
      </c>
      <c r="O79" s="29">
        <f>L79</f>
        <v>10.42</v>
      </c>
    </row>
    <row r="80" ht="27.0" customHeight="1">
      <c r="A80" s="54"/>
      <c r="B80" s="52" t="s">
        <v>10</v>
      </c>
      <c r="C80" s="53">
        <f>AVERAGE(G9:G48)</f>
        <v>2.351</v>
      </c>
      <c r="D80" s="46">
        <f>C80*40</f>
        <v>94.04</v>
      </c>
      <c r="E80" s="64">
        <v>5.0</v>
      </c>
      <c r="F80" s="46">
        <f>D80/E80</f>
        <v>18.808</v>
      </c>
      <c r="H80" s="21">
        <f>9*60</f>
        <v>540</v>
      </c>
      <c r="J80" s="54"/>
      <c r="K80" s="52" t="s">
        <v>10</v>
      </c>
      <c r="L80" s="66">
        <f t="shared" si="9"/>
        <v>2.351</v>
      </c>
      <c r="M80" s="69">
        <f>L80*20</f>
        <v>47.02</v>
      </c>
      <c r="N80" s="70">
        <v>5.0</v>
      </c>
      <c r="O80" s="71">
        <f>M80/N80</f>
        <v>9.404</v>
      </c>
    </row>
    <row r="81" ht="27.0" customHeight="1">
      <c r="A81" s="54"/>
      <c r="B81" s="54" t="s">
        <v>79</v>
      </c>
      <c r="C81" s="54">
        <f>AVERAGE(R16,R36)</f>
        <v>0.54</v>
      </c>
      <c r="D81" s="45">
        <f>C81</f>
        <v>0.54</v>
      </c>
      <c r="E81" s="64" t="s">
        <v>72</v>
      </c>
      <c r="F81" s="46">
        <f>D81</f>
        <v>0.54</v>
      </c>
      <c r="J81" s="54"/>
      <c r="K81" s="54" t="s">
        <v>79</v>
      </c>
      <c r="L81" s="53">
        <f t="shared" si="9"/>
        <v>0.54</v>
      </c>
      <c r="M81" s="46">
        <f>L81</f>
        <v>0.54</v>
      </c>
      <c r="N81" s="64" t="s">
        <v>72</v>
      </c>
      <c r="O81" s="72">
        <f>L81</f>
        <v>0.54</v>
      </c>
    </row>
    <row r="82" ht="27.0" customHeight="1">
      <c r="A82" s="54"/>
      <c r="B82" s="52" t="s">
        <v>80</v>
      </c>
      <c r="C82" s="53">
        <f>AVERAGE(H9:H48)</f>
        <v>3.695925</v>
      </c>
      <c r="D82" s="45">
        <f>C82*40</f>
        <v>147.837</v>
      </c>
      <c r="E82" s="64">
        <v>5.0</v>
      </c>
      <c r="F82" s="46">
        <f t="shared" ref="F82:F83" si="12">D82/E82</f>
        <v>29.5674</v>
      </c>
      <c r="J82" s="54"/>
      <c r="K82" s="52" t="s">
        <v>80</v>
      </c>
      <c r="L82" s="66">
        <f t="shared" si="9"/>
        <v>3.695925</v>
      </c>
      <c r="M82" s="69">
        <f>L82*20</f>
        <v>73.9185</v>
      </c>
      <c r="N82" s="70">
        <v>5.0</v>
      </c>
      <c r="O82" s="71">
        <f t="shared" ref="O82:O84" si="13">M82/N82</f>
        <v>14.7837</v>
      </c>
    </row>
    <row r="83" ht="27.0" customHeight="1">
      <c r="A83" s="73"/>
      <c r="B83" s="74" t="s">
        <v>81</v>
      </c>
      <c r="C83" s="75">
        <f>AVERAGE(I14,I15,I23,I24,I25,I26,I38,I39,I40,I46,I47,I48)</f>
        <v>5.95</v>
      </c>
      <c r="D83" s="74">
        <f>C83*U31</f>
        <v>35.7</v>
      </c>
      <c r="E83" s="64">
        <v>1.0</v>
      </c>
      <c r="F83" s="46">
        <f t="shared" si="12"/>
        <v>35.7</v>
      </c>
      <c r="J83" s="54"/>
      <c r="K83" s="54" t="s">
        <v>82</v>
      </c>
      <c r="L83" s="53">
        <f t="shared" ref="L83:L84" si="14">C84</f>
        <v>0.565</v>
      </c>
      <c r="M83" s="53">
        <f>D84*20</f>
        <v>11.3</v>
      </c>
      <c r="N83" s="64">
        <v>5.0</v>
      </c>
      <c r="O83" s="76">
        <f t="shared" si="13"/>
        <v>2.26</v>
      </c>
      <c r="P83" s="76">
        <f>SUM(O80:O84)</f>
        <v>41.1005</v>
      </c>
    </row>
    <row r="84" ht="27.0" customHeight="1">
      <c r="A84" s="54"/>
      <c r="B84" s="54" t="s">
        <v>82</v>
      </c>
      <c r="C84" s="53">
        <f>AVERAGE(S16,S36)</f>
        <v>0.565</v>
      </c>
      <c r="D84" s="53">
        <f>C84</f>
        <v>0.565</v>
      </c>
      <c r="E84" s="64" t="s">
        <v>72</v>
      </c>
      <c r="F84" s="46">
        <f>D84</f>
        <v>0.565</v>
      </c>
      <c r="J84" s="54"/>
      <c r="K84" s="52" t="s">
        <v>13</v>
      </c>
      <c r="L84" s="66">
        <f t="shared" si="14"/>
        <v>1.7641</v>
      </c>
      <c r="M84" s="69">
        <f>D85</f>
        <v>70.564</v>
      </c>
      <c r="N84" s="64">
        <v>5.0</v>
      </c>
      <c r="O84" s="71">
        <f t="shared" si="13"/>
        <v>14.1128</v>
      </c>
      <c r="P84" s="21">
        <f>O80+O82+O84</f>
        <v>38.3005</v>
      </c>
    </row>
    <row r="85" ht="27.0" customHeight="1">
      <c r="A85" s="54"/>
      <c r="B85" s="52" t="s">
        <v>13</v>
      </c>
      <c r="C85" s="53">
        <f>AVERAGE(J9:J48)</f>
        <v>1.7641</v>
      </c>
      <c r="D85" s="45">
        <f>C85*40</f>
        <v>70.564</v>
      </c>
      <c r="E85" s="64">
        <v>5.0</v>
      </c>
      <c r="F85" s="46">
        <f>D85/E85</f>
        <v>14.1128</v>
      </c>
      <c r="G85" s="21">
        <f>C85*20</f>
        <v>35.282</v>
      </c>
      <c r="J85" s="77"/>
      <c r="K85" s="77" t="s">
        <v>83</v>
      </c>
      <c r="L85" s="78">
        <f>SUM(L74:L84)</f>
        <v>86.827025</v>
      </c>
      <c r="M85" s="78">
        <f>SUM(M75:M84)</f>
        <v>301.6025</v>
      </c>
      <c r="O85" s="29">
        <f>L85</f>
        <v>86.827025</v>
      </c>
    </row>
    <row r="86" ht="15.75" customHeight="1">
      <c r="A86" s="77"/>
      <c r="B86" s="77" t="s">
        <v>83</v>
      </c>
      <c r="C86" s="78">
        <f t="shared" ref="C86:D86" si="15">SUM(C75:C85)</f>
        <v>92.777025</v>
      </c>
      <c r="D86" s="78">
        <f t="shared" si="15"/>
        <v>468.926</v>
      </c>
      <c r="E86" s="45"/>
      <c r="F86" s="78">
        <f>SUM(F75:F85)</f>
        <v>218.9732</v>
      </c>
      <c r="G86" s="48" t="s">
        <v>84</v>
      </c>
      <c r="K86" s="45" t="s">
        <v>85</v>
      </c>
      <c r="L86" s="45">
        <f t="shared" ref="L86:M86" si="16">L85/60</f>
        <v>1.447117083</v>
      </c>
      <c r="M86" s="45">
        <f t="shared" si="16"/>
        <v>5.026708333</v>
      </c>
      <c r="N86" s="45"/>
      <c r="O86" s="78">
        <f>SUM(O75:O85)</f>
        <v>226.187525</v>
      </c>
    </row>
    <row r="87" ht="15.75" customHeight="1">
      <c r="B87" s="45" t="s">
        <v>85</v>
      </c>
      <c r="C87" s="45">
        <f t="shared" ref="C87:D87" si="17">C86/60</f>
        <v>1.54628375</v>
      </c>
      <c r="D87" s="45">
        <f t="shared" si="17"/>
        <v>7.815433333</v>
      </c>
      <c r="E87" s="45"/>
      <c r="F87" s="46">
        <f>F86/60</f>
        <v>3.649553333</v>
      </c>
      <c r="G87" s="48">
        <f>F87/2</f>
        <v>1.824776667</v>
      </c>
      <c r="K87" s="12" t="s">
        <v>86</v>
      </c>
      <c r="O87" s="45">
        <f>O86/60</f>
        <v>3.769792083</v>
      </c>
    </row>
    <row r="88" ht="33.75" customHeight="1">
      <c r="C88" s="69"/>
      <c r="D88" s="79" t="s">
        <v>87</v>
      </c>
      <c r="E88" s="79" t="s">
        <v>88</v>
      </c>
      <c r="J88" s="73"/>
      <c r="K88" s="80" t="s">
        <v>81</v>
      </c>
      <c r="L88" s="81">
        <f>C83</f>
        <v>5.95</v>
      </c>
      <c r="M88" s="82"/>
      <c r="N88" s="82"/>
    </row>
    <row r="89" ht="15.75" customHeight="1">
      <c r="C89" s="52" t="s">
        <v>89</v>
      </c>
      <c r="D89" s="53">
        <f>SUM(F84:F85,F75:F82)</f>
        <v>183.2732</v>
      </c>
      <c r="E89" s="53">
        <f>SUM(F75:F85)</f>
        <v>218.9732</v>
      </c>
      <c r="F89" s="29">
        <f>SUM(F75:F85)</f>
        <v>218.9732</v>
      </c>
      <c r="G89" s="21" t="s">
        <v>90</v>
      </c>
    </row>
    <row r="90" ht="15.75" customHeight="1">
      <c r="C90" s="52" t="s">
        <v>91</v>
      </c>
      <c r="D90" s="53">
        <f t="shared" ref="D90:F90" si="18">D89/60</f>
        <v>3.054553333</v>
      </c>
      <c r="E90" s="46">
        <f t="shared" si="18"/>
        <v>3.649553333</v>
      </c>
      <c r="F90" s="21">
        <f t="shared" si="18"/>
        <v>3.649553333</v>
      </c>
      <c r="G90" s="21" t="s">
        <v>92</v>
      </c>
      <c r="J90" s="21" t="s">
        <v>93</v>
      </c>
      <c r="K90" s="29">
        <f>H93/G93</f>
        <v>10.96024536</v>
      </c>
    </row>
    <row r="91" ht="15.75" customHeight="1">
      <c r="G91" s="83" t="s">
        <v>94</v>
      </c>
      <c r="H91" s="83" t="s">
        <v>95</v>
      </c>
      <c r="I91" s="21" t="s">
        <v>96</v>
      </c>
      <c r="J91" s="21" t="s">
        <v>97</v>
      </c>
      <c r="K91" s="21" t="s">
        <v>98</v>
      </c>
    </row>
    <row r="92" ht="15.75" customHeight="1">
      <c r="C92" s="12" t="s">
        <v>99</v>
      </c>
      <c r="D92" s="29">
        <f>E90-D90</f>
        <v>0.595</v>
      </c>
      <c r="G92" s="84">
        <f>F87</f>
        <v>3.649553333</v>
      </c>
      <c r="H92" s="83">
        <v>40.0</v>
      </c>
      <c r="I92" s="21">
        <v>5.0</v>
      </c>
      <c r="J92" s="21">
        <v>9.0</v>
      </c>
      <c r="K92" s="29">
        <f>K90*J92</f>
        <v>98.64220827</v>
      </c>
      <c r="L92" s="85" t="s">
        <v>6</v>
      </c>
      <c r="M92" s="21" t="s">
        <v>100</v>
      </c>
      <c r="N92" s="21" t="s">
        <v>95</v>
      </c>
    </row>
    <row r="93" ht="15.75" customHeight="1">
      <c r="G93" s="83">
        <f>75/(H92/G92)</f>
        <v>6.8429125</v>
      </c>
      <c r="H93" s="83">
        <v>75.0</v>
      </c>
      <c r="L93" s="21">
        <v>1.0</v>
      </c>
      <c r="M93" s="21">
        <v>100.0</v>
      </c>
      <c r="N93" s="21">
        <v>20.0</v>
      </c>
      <c r="O93" s="21" t="s">
        <v>101</v>
      </c>
    </row>
    <row r="94" ht="54.75" customHeight="1">
      <c r="B94" s="20"/>
      <c r="C94" s="86"/>
      <c r="H94" s="86" t="s">
        <v>102</v>
      </c>
      <c r="I94" s="21">
        <f>H93/I92</f>
        <v>15</v>
      </c>
      <c r="J94" s="87" t="s">
        <v>103</v>
      </c>
      <c r="K94" s="88">
        <f>K92/5</f>
        <v>19.72844165</v>
      </c>
      <c r="L94" s="21">
        <f>J92/F87</f>
        <v>2.466055207</v>
      </c>
      <c r="M94" s="21">
        <f>L94*100</f>
        <v>246.6055207</v>
      </c>
      <c r="N94" s="89">
        <f>M94*N93/M93</f>
        <v>49.32110414</v>
      </c>
      <c r="O94" s="21" t="s">
        <v>101</v>
      </c>
      <c r="P94" s="21">
        <f>ROUNDUP(N94)</f>
        <v>50</v>
      </c>
    </row>
    <row r="95" ht="15.75" customHeight="1"/>
    <row r="96" ht="15.75" customHeight="1">
      <c r="H96" s="89"/>
      <c r="J96" s="21" t="s">
        <v>104</v>
      </c>
      <c r="K96" s="21">
        <f>20*5</f>
        <v>100</v>
      </c>
    </row>
    <row r="97" ht="15.75" customHeight="1">
      <c r="B97" s="21">
        <v>70.0</v>
      </c>
      <c r="C97" s="21">
        <v>480.0</v>
      </c>
      <c r="D97" s="21">
        <f t="shared" ref="D97:D98" si="19">C97/60</f>
        <v>8</v>
      </c>
    </row>
    <row r="98" ht="15.75" customHeight="1">
      <c r="B98" s="21">
        <v>20.0</v>
      </c>
      <c r="C98" s="21">
        <f>(B98*C97)/B97</f>
        <v>137.1428571</v>
      </c>
      <c r="D98" s="21">
        <f t="shared" si="19"/>
        <v>2.285714286</v>
      </c>
      <c r="K98" s="21" t="s">
        <v>105</v>
      </c>
    </row>
    <row r="99" ht="15.75" customHeight="1">
      <c r="G99" s="21">
        <v>10000.0</v>
      </c>
      <c r="H99" s="21">
        <f>200/9</f>
        <v>22.22222222</v>
      </c>
      <c r="K99" s="21" t="s">
        <v>106</v>
      </c>
    </row>
    <row r="100" ht="15.75" customHeight="1">
      <c r="C100" s="50"/>
    </row>
    <row r="101" ht="15.75" customHeight="1">
      <c r="D101" s="21" t="s">
        <v>107</v>
      </c>
      <c r="G101" s="85"/>
    </row>
    <row r="102" ht="15.75" customHeight="1">
      <c r="D102" s="21">
        <v>300.0</v>
      </c>
      <c r="E102" s="21" t="s">
        <v>108</v>
      </c>
    </row>
    <row r="103" ht="15.75" customHeight="1">
      <c r="D103" s="21">
        <f>D102/20</f>
        <v>15</v>
      </c>
      <c r="E103" s="21" t="s">
        <v>109</v>
      </c>
      <c r="I103" s="89"/>
      <c r="K103" s="90"/>
    </row>
    <row r="104" ht="29.25" customHeight="1"/>
    <row r="105" ht="28.5" customHeight="1">
      <c r="D105" s="21" t="s">
        <v>110</v>
      </c>
    </row>
    <row r="106" ht="24.75" customHeight="1">
      <c r="D106" s="21">
        <v>15.0</v>
      </c>
      <c r="E106" s="21" t="s">
        <v>111</v>
      </c>
    </row>
    <row r="107" ht="25.5" customHeight="1">
      <c r="G107" s="21">
        <v>1.16</v>
      </c>
      <c r="H107" s="21">
        <f>G107*9</f>
        <v>10.44</v>
      </c>
    </row>
    <row r="108" ht="27.75" customHeight="1">
      <c r="D108" s="21" t="s">
        <v>112</v>
      </c>
      <c r="F108" s="21" t="s">
        <v>113</v>
      </c>
      <c r="H108" s="21" t="s">
        <v>114</v>
      </c>
    </row>
    <row r="109" ht="26.25" customHeight="1">
      <c r="F109" s="21">
        <v>300.0</v>
      </c>
      <c r="G109" s="21">
        <v>20.0</v>
      </c>
      <c r="H109" s="21">
        <v>9.0</v>
      </c>
    </row>
    <row r="110" ht="24.0" customHeight="1">
      <c r="H110" s="21">
        <f>H109*60</f>
        <v>540</v>
      </c>
    </row>
    <row r="111" ht="30.75" customHeight="1">
      <c r="G111" s="21">
        <f>G109*H109</f>
        <v>180</v>
      </c>
    </row>
    <row r="112" ht="26.25" customHeight="1">
      <c r="H112" s="21">
        <f>F109/H109</f>
        <v>33.33333333</v>
      </c>
      <c r="I112" s="21" t="s">
        <v>115</v>
      </c>
    </row>
    <row r="113" ht="29.25" customHeight="1">
      <c r="D113" s="21" t="s">
        <v>116</v>
      </c>
      <c r="E113" s="21">
        <v>20.0</v>
      </c>
      <c r="G113" s="21">
        <f>H112-G109</f>
        <v>13.33333333</v>
      </c>
    </row>
    <row r="114" ht="26.25" customHeight="1">
      <c r="D114" s="21" t="s">
        <v>117</v>
      </c>
      <c r="E114" s="29">
        <f>E90</f>
        <v>3.649553333</v>
      </c>
    </row>
    <row r="115" ht="24.75" customHeight="1">
      <c r="D115" s="21" t="s">
        <v>118</v>
      </c>
      <c r="E115" s="21">
        <v>1.0</v>
      </c>
    </row>
    <row r="116" ht="15.75" customHeight="1">
      <c r="D116" s="21" t="s">
        <v>119</v>
      </c>
      <c r="E116" s="21">
        <f>E115*E114</f>
        <v>3.649553333</v>
      </c>
    </row>
    <row r="117" ht="15.75" customHeight="1">
      <c r="D117" s="21" t="s">
        <v>120</v>
      </c>
      <c r="E117" s="21">
        <v>9.0</v>
      </c>
    </row>
    <row r="118" ht="15.75" customHeight="1">
      <c r="D118" s="21" t="s">
        <v>121</v>
      </c>
      <c r="E118" s="21">
        <f>1-95%</f>
        <v>0.05</v>
      </c>
      <c r="F118" s="21">
        <f>F109-182</f>
        <v>118</v>
      </c>
      <c r="G118" s="21">
        <f t="shared" ref="G118:G119" si="20">(F118/$F$109)*100</f>
        <v>39.33333333</v>
      </c>
      <c r="H118" s="21" t="s">
        <v>122</v>
      </c>
      <c r="I118" s="21">
        <f t="shared" ref="I118:I119" si="21">$E$117*G118</f>
        <v>354</v>
      </c>
      <c r="J118" s="21">
        <f t="shared" ref="J118:J119" si="22">24.64/I118</f>
        <v>0.06960451977</v>
      </c>
      <c r="K118" s="21">
        <f t="shared" ref="K118:K119" si="23">J118*100</f>
        <v>6.960451977</v>
      </c>
    </row>
    <row r="119" ht="15.75" customHeight="1">
      <c r="F119" s="21">
        <f>300-15</f>
        <v>285</v>
      </c>
      <c r="G119" s="21">
        <f t="shared" si="20"/>
        <v>95</v>
      </c>
      <c r="H119" s="21" t="s">
        <v>122</v>
      </c>
      <c r="I119" s="21">
        <f t="shared" si="21"/>
        <v>855</v>
      </c>
      <c r="J119" s="21">
        <f t="shared" si="22"/>
        <v>0.02881871345</v>
      </c>
      <c r="K119" s="21">
        <f t="shared" si="23"/>
        <v>2.881871345</v>
      </c>
    </row>
    <row r="120" ht="15.75" customHeight="1"/>
    <row r="121" ht="15.75" customHeight="1"/>
    <row r="122" ht="15.75" customHeight="1">
      <c r="B122" s="21">
        <v>2.28</v>
      </c>
      <c r="C122" s="21">
        <v>20.0</v>
      </c>
    </row>
    <row r="123" ht="15.75" customHeight="1"/>
    <row r="124" ht="15.75" customHeight="1">
      <c r="B124" s="21" t="s">
        <v>123</v>
      </c>
      <c r="C124" s="21" t="s">
        <v>124</v>
      </c>
      <c r="D124" s="21" t="s">
        <v>125</v>
      </c>
    </row>
    <row r="125" ht="15.75" customHeight="1">
      <c r="B125" s="21">
        <v>10.0</v>
      </c>
      <c r="C125" s="21">
        <v>4.0</v>
      </c>
      <c r="D125" s="21">
        <v>10.0</v>
      </c>
    </row>
    <row r="126" ht="15.75" customHeight="1">
      <c r="B126" s="21">
        <v>6.0</v>
      </c>
      <c r="D126" s="21">
        <v>6.0</v>
      </c>
    </row>
    <row r="127" ht="15.75" customHeight="1">
      <c r="B127" s="21">
        <f>10*4</f>
        <v>40</v>
      </c>
      <c r="C127" s="21" t="s">
        <v>126</v>
      </c>
    </row>
    <row r="128" ht="15.75" customHeight="1"/>
    <row r="129" ht="15.75" customHeight="1"/>
    <row r="130" ht="15.75" customHeight="1">
      <c r="B130" s="21">
        <v>6.0</v>
      </c>
      <c r="C130" s="21" t="s">
        <v>127</v>
      </c>
      <c r="D130" s="21">
        <v>6.0</v>
      </c>
    </row>
    <row r="131" ht="15.75" customHeight="1"/>
    <row r="132" ht="15.75" customHeight="1">
      <c r="E132" s="21">
        <f>500/2.1</f>
        <v>238.0952381</v>
      </c>
    </row>
    <row r="133" ht="15.75" customHeight="1">
      <c r="B133" s="21">
        <v>10.0</v>
      </c>
      <c r="C133" s="21">
        <v>4.0</v>
      </c>
      <c r="D133" s="21">
        <f t="shared" ref="D133:D134" si="24">B133*C133</f>
        <v>40</v>
      </c>
    </row>
    <row r="134" ht="15.75" customHeight="1">
      <c r="B134" s="21">
        <v>6.0</v>
      </c>
      <c r="C134" s="21">
        <v>6.0</v>
      </c>
      <c r="D134" s="21">
        <f t="shared" si="24"/>
        <v>36</v>
      </c>
    </row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31.5" customHeight="1">
      <c r="A143" s="91"/>
      <c r="B143" s="92">
        <v>2024.0</v>
      </c>
      <c r="C143" s="91"/>
      <c r="D143" s="91"/>
      <c r="E143" s="91"/>
      <c r="F143" s="91"/>
      <c r="G143" s="91"/>
      <c r="H143" s="91"/>
      <c r="I143" s="91"/>
      <c r="J143" s="91"/>
      <c r="K143" s="91"/>
      <c r="L143" s="91"/>
      <c r="M143" s="91"/>
      <c r="N143" s="91"/>
      <c r="O143" s="91"/>
      <c r="P143" s="91"/>
      <c r="Q143" s="91"/>
      <c r="R143" s="91"/>
      <c r="S143" s="91"/>
      <c r="T143" s="91"/>
      <c r="U143" s="91"/>
      <c r="V143" s="91"/>
      <c r="W143" s="91"/>
      <c r="X143" s="91"/>
      <c r="Y143" s="91"/>
      <c r="Z143" s="91"/>
      <c r="AA143" s="91"/>
      <c r="AB143" s="91"/>
    </row>
    <row r="144" ht="15.75" customHeight="1">
      <c r="B144" s="21">
        <v>9.0</v>
      </c>
      <c r="C144" s="21" t="s">
        <v>128</v>
      </c>
      <c r="D144" s="21">
        <v>540.0</v>
      </c>
      <c r="E144" s="21" t="s">
        <v>129</v>
      </c>
    </row>
    <row r="145" ht="15.75" customHeight="1">
      <c r="B145" s="48" t="s">
        <v>130</v>
      </c>
      <c r="F145" s="48" t="s">
        <v>131</v>
      </c>
      <c r="L145" s="48" t="s">
        <v>131</v>
      </c>
    </row>
    <row r="146" ht="15.75" customHeight="1">
      <c r="B146" s="21">
        <v>50.0</v>
      </c>
      <c r="C146" s="21" t="s">
        <v>132</v>
      </c>
      <c r="F146" s="21" t="s">
        <v>133</v>
      </c>
      <c r="G146" s="21" t="s">
        <v>134</v>
      </c>
      <c r="L146" s="21" t="s">
        <v>133</v>
      </c>
      <c r="M146" s="21" t="s">
        <v>134</v>
      </c>
    </row>
    <row r="147" ht="15.75" customHeight="1">
      <c r="B147" s="21">
        <v>9.0</v>
      </c>
      <c r="C147" s="21" t="s">
        <v>135</v>
      </c>
    </row>
    <row r="148" ht="15.75" customHeight="1">
      <c r="B148" s="21">
        <f>B146*B147</f>
        <v>450</v>
      </c>
      <c r="C148" s="21" t="s">
        <v>136</v>
      </c>
      <c r="F148" s="21">
        <f>B146</f>
        <v>50</v>
      </c>
      <c r="L148" s="21">
        <f>F148*9</f>
        <v>450</v>
      </c>
      <c r="N148" s="21">
        <f>9*20</f>
        <v>180</v>
      </c>
      <c r="O148" s="21" t="s">
        <v>137</v>
      </c>
    </row>
    <row r="149" ht="15.75" customHeight="1">
      <c r="B149" s="21">
        <f>$D$144-B148</f>
        <v>90</v>
      </c>
      <c r="C149" s="21" t="s">
        <v>138</v>
      </c>
    </row>
    <row r="150" ht="15.75" customHeight="1">
      <c r="B150" s="50">
        <f>B149/9</f>
        <v>10</v>
      </c>
      <c r="C150" s="21" t="s">
        <v>139</v>
      </c>
    </row>
    <row r="151" ht="15.75" customHeight="1">
      <c r="B151" s="21">
        <f>B148+B149</f>
        <v>540</v>
      </c>
      <c r="C151" s="21" t="s">
        <v>140</v>
      </c>
    </row>
    <row r="152" ht="15.75" customHeight="1"/>
    <row r="153" ht="15.75" customHeight="1">
      <c r="F153" s="29">
        <f>O77</f>
        <v>9.5</v>
      </c>
      <c r="G153" s="54" t="s">
        <v>76</v>
      </c>
      <c r="L153" s="21">
        <f>F153*9</f>
        <v>85.5</v>
      </c>
      <c r="M153" s="54" t="s">
        <v>76</v>
      </c>
    </row>
    <row r="154" ht="15.75" customHeight="1"/>
    <row r="155" ht="15.75" customHeight="1"/>
    <row r="156" ht="15.75" customHeight="1">
      <c r="B156" s="48" t="s">
        <v>141</v>
      </c>
    </row>
    <row r="157" ht="15.75" customHeight="1">
      <c r="B157" s="21">
        <f>M78</f>
        <v>21.42</v>
      </c>
      <c r="C157" s="21" t="s">
        <v>142</v>
      </c>
    </row>
    <row r="158" ht="15.75" customHeight="1">
      <c r="B158" s="21">
        <v>9.0</v>
      </c>
      <c r="C158" s="21" t="s">
        <v>135</v>
      </c>
    </row>
    <row r="159" ht="15.75" customHeight="1">
      <c r="B159" s="21">
        <f>B157*B158</f>
        <v>192.78</v>
      </c>
      <c r="C159" s="21" t="s">
        <v>143</v>
      </c>
    </row>
    <row r="160" ht="15.75" customHeight="1">
      <c r="B160" s="21">
        <f>15*B158</f>
        <v>135</v>
      </c>
      <c r="C160" s="21" t="s">
        <v>138</v>
      </c>
      <c r="F160" s="21">
        <f>B157</f>
        <v>21.42</v>
      </c>
      <c r="L160" s="21">
        <f>B159</f>
        <v>192.78</v>
      </c>
    </row>
    <row r="161" ht="15.75" customHeight="1">
      <c r="B161" s="21">
        <f>B160/9</f>
        <v>15</v>
      </c>
      <c r="C161" s="21" t="s">
        <v>139</v>
      </c>
    </row>
    <row r="162" ht="15.75" customHeight="1">
      <c r="B162" s="21">
        <f>B159+B160</f>
        <v>327.78</v>
      </c>
      <c r="C162" s="21" t="s">
        <v>140</v>
      </c>
      <c r="F162" s="29">
        <f>O79</f>
        <v>10.42</v>
      </c>
      <c r="G162" s="54" t="s">
        <v>78</v>
      </c>
      <c r="L162" s="21">
        <f>F162*9</f>
        <v>93.78</v>
      </c>
      <c r="M162" s="54" t="s">
        <v>78</v>
      </c>
    </row>
    <row r="163" ht="15.75" customHeight="1"/>
    <row r="164" ht="46.5" customHeight="1">
      <c r="C164" s="93" t="s">
        <v>144</v>
      </c>
      <c r="D164" s="94"/>
      <c r="E164" s="94"/>
      <c r="F164" s="21">
        <f>SUM(F148:F163)</f>
        <v>91.34</v>
      </c>
      <c r="G164" s="21">
        <f>F164/60</f>
        <v>1.522333333</v>
      </c>
      <c r="J164" s="93" t="s">
        <v>144</v>
      </c>
      <c r="K164" s="94"/>
      <c r="L164" s="21">
        <f>SUM(L148:L163)</f>
        <v>822.06</v>
      </c>
      <c r="M164" s="21">
        <f>L164/60</f>
        <v>13.701</v>
      </c>
    </row>
    <row r="165" ht="15.75" customHeight="1">
      <c r="C165" s="48">
        <v>5.0</v>
      </c>
      <c r="D165" s="48" t="s">
        <v>145</v>
      </c>
      <c r="J165" s="48">
        <v>5.0</v>
      </c>
      <c r="K165" s="48" t="s">
        <v>145</v>
      </c>
    </row>
    <row r="166" ht="15.75" customHeight="1"/>
    <row r="167" ht="15.75" customHeight="1">
      <c r="B167" s="48" t="s">
        <v>146</v>
      </c>
      <c r="I167" s="48" t="s">
        <v>146</v>
      </c>
    </row>
    <row r="168" ht="15.75" customHeight="1">
      <c r="B168" s="21">
        <f>L80*20</f>
        <v>47.02</v>
      </c>
      <c r="C168" s="21" t="s">
        <v>147</v>
      </c>
      <c r="F168" s="95">
        <f>M81</f>
        <v>0.54</v>
      </c>
      <c r="G168" s="54" t="s">
        <v>79</v>
      </c>
      <c r="I168" s="21">
        <f>L80*70</f>
        <v>164.57</v>
      </c>
      <c r="J168" s="21" t="s">
        <v>148</v>
      </c>
      <c r="L168" s="95">
        <f>F168*3</f>
        <v>1.62</v>
      </c>
      <c r="M168" s="54" t="s">
        <v>79</v>
      </c>
    </row>
    <row r="169" ht="15.75" customHeight="1">
      <c r="B169" s="48">
        <f>B168/C165</f>
        <v>9.404</v>
      </c>
      <c r="C169" s="48" t="s">
        <v>149</v>
      </c>
      <c r="I169" s="48">
        <f>I168/J165</f>
        <v>32.914</v>
      </c>
      <c r="J169" s="48" t="s">
        <v>150</v>
      </c>
    </row>
    <row r="170" ht="15.75" customHeight="1">
      <c r="B170" s="21">
        <v>14.0</v>
      </c>
      <c r="C170" s="21" t="s">
        <v>151</v>
      </c>
      <c r="I170" s="21">
        <v>14.0</v>
      </c>
      <c r="J170" s="21" t="s">
        <v>151</v>
      </c>
    </row>
    <row r="171" ht="15.75" customHeight="1"/>
    <row r="172" ht="15.75" customHeight="1"/>
    <row r="173" ht="15.75" customHeight="1"/>
    <row r="174" ht="34.5" customHeight="1">
      <c r="F174" s="48">
        <f>B169+B177+B184</f>
        <v>31.2441</v>
      </c>
      <c r="G174" s="48">
        <f>F174/60</f>
        <v>0.520735</v>
      </c>
      <c r="L174" s="48">
        <f>I169+I177+I184</f>
        <v>109.35435</v>
      </c>
      <c r="M174" s="48">
        <f>L174/60</f>
        <v>1.8225725</v>
      </c>
    </row>
    <row r="175" ht="15.75" customHeight="1">
      <c r="B175" s="48" t="s">
        <v>152</v>
      </c>
      <c r="I175" s="48" t="s">
        <v>152</v>
      </c>
    </row>
    <row r="176" ht="15.75" customHeight="1">
      <c r="B176" s="21">
        <f>L82*20</f>
        <v>73.9185</v>
      </c>
      <c r="C176" s="21" t="s">
        <v>147</v>
      </c>
      <c r="I176" s="21">
        <f>L82*70</f>
        <v>258.71475</v>
      </c>
      <c r="J176" s="21" t="s">
        <v>148</v>
      </c>
    </row>
    <row r="177" ht="15.75" customHeight="1">
      <c r="B177" s="21">
        <f>B176/C165</f>
        <v>14.7837</v>
      </c>
      <c r="C177" s="48" t="s">
        <v>149</v>
      </c>
      <c r="G177" s="21">
        <f>G164+G174</f>
        <v>2.043068333</v>
      </c>
      <c r="I177" s="21">
        <f>I176/J165</f>
        <v>51.74295</v>
      </c>
      <c r="J177" s="48" t="s">
        <v>150</v>
      </c>
      <c r="M177" s="21">
        <f>M164+M174</f>
        <v>15.5235725</v>
      </c>
    </row>
    <row r="178" ht="15.75" customHeight="1">
      <c r="B178" s="21">
        <v>14.0</v>
      </c>
      <c r="C178" s="21" t="s">
        <v>153</v>
      </c>
      <c r="I178" s="21">
        <v>14.0</v>
      </c>
      <c r="J178" s="21" t="s">
        <v>153</v>
      </c>
    </row>
    <row r="179" ht="15.75" customHeight="1"/>
    <row r="180" ht="15.75" customHeight="1"/>
    <row r="181" ht="15.75" customHeight="1">
      <c r="F181" s="72">
        <f>C84</f>
        <v>0.565</v>
      </c>
      <c r="L181" s="76">
        <f>F84*3</f>
        <v>1.695</v>
      </c>
    </row>
    <row r="182" ht="15.75" customHeight="1">
      <c r="B182" s="48" t="s">
        <v>154</v>
      </c>
      <c r="I182" s="48" t="s">
        <v>154</v>
      </c>
    </row>
    <row r="183" ht="15.75" customHeight="1">
      <c r="B183" s="21">
        <f>L84*20</f>
        <v>35.282</v>
      </c>
      <c r="C183" s="21" t="s">
        <v>147</v>
      </c>
      <c r="I183" s="21">
        <f>L84*70</f>
        <v>123.487</v>
      </c>
      <c r="J183" s="21" t="s">
        <v>148</v>
      </c>
    </row>
    <row r="184" ht="15.75" customHeight="1">
      <c r="B184" s="21">
        <f>B183/C165</f>
        <v>7.0564</v>
      </c>
      <c r="C184" s="48" t="s">
        <v>149</v>
      </c>
      <c r="I184" s="21">
        <f>I183/J165</f>
        <v>24.6974</v>
      </c>
      <c r="J184" s="48" t="s">
        <v>150</v>
      </c>
    </row>
    <row r="185" ht="15.75" customHeight="1">
      <c r="B185" s="21">
        <v>14.0</v>
      </c>
      <c r="C185" s="21" t="s">
        <v>153</v>
      </c>
      <c r="I185" s="21">
        <v>14.0</v>
      </c>
      <c r="J185" s="21" t="s">
        <v>153</v>
      </c>
    </row>
    <row r="186" ht="15.75" customHeight="1"/>
    <row r="187" ht="15.75" customHeight="1"/>
    <row r="188" ht="15.75" customHeight="1">
      <c r="B188" s="48"/>
    </row>
    <row r="189" ht="15.75" customHeight="1"/>
    <row r="190" ht="15.75" customHeight="1"/>
    <row r="191" ht="27.75" customHeight="1">
      <c r="B191" s="47" t="s">
        <v>155</v>
      </c>
      <c r="C191" s="21">
        <f>B168+B176+B183</f>
        <v>156.2205</v>
      </c>
      <c r="E191" s="47" t="s">
        <v>156</v>
      </c>
      <c r="F191" s="48">
        <f>SUM(F148:F184)</f>
        <v>215.0291</v>
      </c>
      <c r="G191" s="21">
        <f>F191/60</f>
        <v>3.583818333</v>
      </c>
      <c r="K191" s="47" t="s">
        <v>157</v>
      </c>
      <c r="L191" s="48">
        <f>SUM(L148:L184)</f>
        <v>1756.78935</v>
      </c>
    </row>
    <row r="192" ht="15.75" customHeight="1">
      <c r="G192" s="21">
        <f>G191*2</f>
        <v>7.167636667</v>
      </c>
    </row>
    <row r="193" ht="15.75" customHeight="1"/>
    <row r="194" ht="15.75" customHeight="1"/>
    <row r="195" ht="15.75" customHeight="1">
      <c r="H195" s="35" t="s">
        <v>158</v>
      </c>
      <c r="I195" s="96" t="s">
        <v>159</v>
      </c>
      <c r="J195" s="96">
        <f>I168+I176+I183</f>
        <v>546.77175</v>
      </c>
      <c r="K195" s="97" t="s">
        <v>155</v>
      </c>
    </row>
    <row r="196" ht="15.75" customHeight="1">
      <c r="H196" s="98" t="s">
        <v>160</v>
      </c>
      <c r="I196" s="99" t="s">
        <v>161</v>
      </c>
      <c r="J196" s="99">
        <f>(70*J195)/80</f>
        <v>478.4252813</v>
      </c>
      <c r="K196" s="100"/>
    </row>
    <row r="197" ht="15.75" customHeight="1">
      <c r="H197" s="37"/>
      <c r="I197" s="101"/>
      <c r="J197" s="101"/>
      <c r="K197" s="102"/>
    </row>
    <row r="198" ht="15.75" customHeight="1"/>
    <row r="199" ht="15.75" customHeight="1"/>
    <row r="200" ht="15.75" customHeight="1"/>
    <row r="201" ht="15.75" customHeight="1">
      <c r="F201" s="27"/>
    </row>
    <row r="202" ht="15.75" customHeight="1">
      <c r="F202" s="27"/>
    </row>
    <row r="203" ht="15.75" customHeight="1">
      <c r="F203" s="27"/>
    </row>
    <row r="204" ht="15.75" customHeight="1">
      <c r="F204" s="27"/>
    </row>
    <row r="205" ht="15.75" customHeight="1">
      <c r="F205" s="27"/>
    </row>
    <row r="206" ht="15.75" customHeight="1">
      <c r="F206" s="27"/>
    </row>
    <row r="207" ht="15.75" customHeight="1">
      <c r="F207" s="27"/>
    </row>
    <row r="208" ht="15.75" customHeight="1">
      <c r="F208" s="27"/>
    </row>
    <row r="209" ht="15.75" customHeight="1">
      <c r="F209" s="27"/>
    </row>
    <row r="210" ht="15.75" customHeight="1">
      <c r="F210" s="27"/>
    </row>
    <row r="211" ht="15.75" customHeight="1">
      <c r="F211" s="27"/>
    </row>
    <row r="212" ht="15.75" customHeight="1">
      <c r="F212" s="27"/>
    </row>
    <row r="213" ht="15.75" customHeight="1">
      <c r="F213" s="27"/>
    </row>
    <row r="214" ht="15.75" customHeight="1">
      <c r="F214" s="27"/>
    </row>
    <row r="215" ht="15.75" customHeight="1">
      <c r="F215" s="27"/>
    </row>
    <row r="216" ht="15.75" customHeight="1">
      <c r="F216" s="27"/>
    </row>
    <row r="217" ht="15.75" customHeight="1">
      <c r="F217" s="27"/>
    </row>
    <row r="218" ht="15.75" customHeight="1">
      <c r="F218" s="42"/>
    </row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D2:W3"/>
    <mergeCell ref="Q6:S6"/>
    <mergeCell ref="B9:B28"/>
    <mergeCell ref="B29:B48"/>
    <mergeCell ref="A73:F73"/>
    <mergeCell ref="J73:L73"/>
    <mergeCell ref="C94:C95"/>
  </mergeCells>
  <printOptions/>
  <pageMargins bottom="0.75" footer="0.0" header="0.0" left="0.7" right="0.7" top="0.75"/>
  <pageSetup orientation="landscape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10.44"/>
    <col customWidth="1" min="2" max="2" width="34.44"/>
    <col customWidth="1" min="3" max="3" width="27.0"/>
    <col customWidth="1" min="4" max="4" width="21.67"/>
    <col customWidth="1" min="5" max="5" width="23.56"/>
    <col customWidth="1" min="6" max="6" width="13.0"/>
    <col customWidth="1" min="7" max="7" width="14.67"/>
    <col customWidth="1" min="8" max="8" width="13.44"/>
    <col customWidth="1" min="9" max="9" width="20.22"/>
    <col customWidth="1" min="10" max="10" width="14.33"/>
    <col customWidth="1" min="11" max="11" width="48.33"/>
    <col customWidth="1" min="12" max="14" width="22.0"/>
    <col customWidth="1" min="15" max="15" width="15.89"/>
    <col customWidth="1" min="16" max="16" width="20.33"/>
    <col customWidth="1" min="17" max="17" width="24.56"/>
    <col customWidth="1" min="18" max="18" width="18.11"/>
    <col customWidth="1" min="19" max="19" width="27.0"/>
    <col customWidth="1" min="20" max="20" width="17.33"/>
    <col customWidth="1" min="21" max="21" width="27.78"/>
    <col customWidth="1" min="22" max="28" width="10.44"/>
  </cols>
  <sheetData>
    <row r="1" ht="15.75" customHeight="1"/>
    <row r="2" ht="30.75" customHeight="1">
      <c r="D2" s="103" t="s">
        <v>162</v>
      </c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15.75" customHeight="1">
      <c r="D3" s="3"/>
    </row>
    <row r="4" ht="15.75" customHeight="1"/>
    <row r="5" ht="15.75" customHeight="1"/>
    <row r="6" ht="15.75" customHeight="1">
      <c r="B6" s="4" t="s">
        <v>1</v>
      </c>
      <c r="C6" s="4"/>
      <c r="Q6" s="5" t="s">
        <v>2</v>
      </c>
      <c r="R6" s="6"/>
      <c r="S6" s="7"/>
    </row>
    <row r="7" ht="15.75" customHeight="1">
      <c r="C7" s="8" t="s">
        <v>3</v>
      </c>
      <c r="D7" s="9"/>
      <c r="E7" s="9"/>
      <c r="F7" s="9"/>
      <c r="G7" s="9"/>
      <c r="H7" s="9"/>
      <c r="I7" s="9"/>
      <c r="J7" s="9"/>
      <c r="K7" s="9"/>
      <c r="L7" s="9"/>
      <c r="M7" s="10"/>
      <c r="N7" s="10"/>
      <c r="Q7" s="11" t="s">
        <v>4</v>
      </c>
      <c r="R7" s="12">
        <v>7.0</v>
      </c>
      <c r="S7" s="13" t="s">
        <v>5</v>
      </c>
    </row>
    <row r="8" ht="15.75" customHeight="1">
      <c r="B8" s="14" t="s">
        <v>6</v>
      </c>
      <c r="C8" s="14" t="s">
        <v>7</v>
      </c>
      <c r="D8" s="14"/>
      <c r="E8" s="14" t="s">
        <v>8</v>
      </c>
      <c r="F8" s="14" t="s">
        <v>9</v>
      </c>
      <c r="G8" s="14" t="s">
        <v>10</v>
      </c>
      <c r="H8" s="14" t="s">
        <v>11</v>
      </c>
      <c r="I8" s="4" t="s">
        <v>12</v>
      </c>
      <c r="J8" s="14" t="s">
        <v>13</v>
      </c>
      <c r="K8" s="14" t="s">
        <v>14</v>
      </c>
      <c r="Q8" s="11"/>
      <c r="R8" s="12">
        <v>5.0</v>
      </c>
      <c r="S8" s="13" t="s">
        <v>15</v>
      </c>
    </row>
    <row r="9" ht="15.75" customHeight="1">
      <c r="B9" s="15">
        <v>1.0</v>
      </c>
      <c r="C9" s="16">
        <v>1.0</v>
      </c>
      <c r="D9" s="17"/>
      <c r="E9" s="17">
        <v>52.0</v>
      </c>
      <c r="F9" s="17">
        <v>1.06</v>
      </c>
      <c r="G9" s="104">
        <v>2.05</v>
      </c>
      <c r="H9" s="17">
        <v>4.06</v>
      </c>
      <c r="I9" s="18">
        <v>0.0</v>
      </c>
      <c r="J9" s="17">
        <v>1.2</v>
      </c>
      <c r="K9" s="19">
        <f t="shared" ref="K9:K48" si="1">SUM(D9:J9)</f>
        <v>60.37</v>
      </c>
      <c r="M9" s="20" t="s">
        <v>16</v>
      </c>
      <c r="N9" s="20" t="s">
        <v>17</v>
      </c>
      <c r="O9" s="21" t="s">
        <v>18</v>
      </c>
      <c r="P9" s="21" t="s">
        <v>19</v>
      </c>
      <c r="Q9" s="22"/>
      <c r="R9" s="23">
        <v>1.0</v>
      </c>
      <c r="S9" s="24" t="s">
        <v>20</v>
      </c>
    </row>
    <row r="10" ht="15.75" customHeight="1">
      <c r="B10" s="25"/>
      <c r="C10" s="26">
        <v>2.0</v>
      </c>
      <c r="D10" s="17"/>
      <c r="E10" s="17">
        <v>52.0</v>
      </c>
      <c r="F10" s="17">
        <v>1.09</v>
      </c>
      <c r="G10" s="104">
        <v>1.58</v>
      </c>
      <c r="H10" s="20">
        <v>3.54</v>
      </c>
      <c r="I10" s="27">
        <v>0.0</v>
      </c>
      <c r="J10" s="20">
        <v>1.52</v>
      </c>
      <c r="K10" s="28">
        <f t="shared" si="1"/>
        <v>59.73</v>
      </c>
      <c r="L10" s="21" t="s">
        <v>21</v>
      </c>
      <c r="M10" s="20">
        <v>50.0</v>
      </c>
      <c r="N10" s="20">
        <f>M10*2</f>
        <v>100</v>
      </c>
      <c r="O10" s="20">
        <f t="shared" ref="O10:O14" si="2">N10/60</f>
        <v>1.666666667</v>
      </c>
      <c r="P10" s="20">
        <f t="shared" ref="P10:P14" si="3">O10/9</f>
        <v>0.1851851852</v>
      </c>
    </row>
    <row r="11" ht="15.75" customHeight="1">
      <c r="B11" s="25"/>
      <c r="C11" s="26">
        <v>3.0</v>
      </c>
      <c r="D11" s="17"/>
      <c r="E11" s="17">
        <v>52.0</v>
      </c>
      <c r="F11" s="17">
        <v>1.03</v>
      </c>
      <c r="G11" s="104">
        <v>2.18</v>
      </c>
      <c r="H11" s="20">
        <v>3.26</v>
      </c>
      <c r="I11" s="27">
        <v>0.0</v>
      </c>
      <c r="J11" s="20">
        <v>1.48</v>
      </c>
      <c r="K11" s="28">
        <f t="shared" si="1"/>
        <v>59.95</v>
      </c>
      <c r="L11" s="20" t="s">
        <v>22</v>
      </c>
      <c r="M11" s="20">
        <f>AVERAGE(F9:F48)</f>
        <v>1.071</v>
      </c>
      <c r="N11" s="20">
        <f>M11*40</f>
        <v>42.84</v>
      </c>
      <c r="O11" s="20">
        <f t="shared" si="2"/>
        <v>0.714</v>
      </c>
      <c r="P11" s="20">
        <f t="shared" si="3"/>
        <v>0.07933333333</v>
      </c>
      <c r="Q11" s="29">
        <f>P10+P11+P12+P13+P14</f>
        <v>1.020122515</v>
      </c>
    </row>
    <row r="12" ht="15.75" customHeight="1">
      <c r="B12" s="25"/>
      <c r="C12" s="26">
        <v>4.0</v>
      </c>
      <c r="D12" s="17"/>
      <c r="E12" s="17">
        <v>52.0</v>
      </c>
      <c r="F12" s="17">
        <v>1.05</v>
      </c>
      <c r="G12" s="104">
        <v>2.1</v>
      </c>
      <c r="H12" s="20">
        <v>3.54</v>
      </c>
      <c r="I12" s="27">
        <v>0.0</v>
      </c>
      <c r="J12" s="20">
        <v>2.0</v>
      </c>
      <c r="K12" s="28">
        <f t="shared" si="1"/>
        <v>60.69</v>
      </c>
      <c r="L12" s="20" t="s">
        <v>23</v>
      </c>
      <c r="M12" s="20">
        <f>AVERAGE(G9:G48)</f>
        <v>2.002631579</v>
      </c>
      <c r="N12" s="20">
        <f>M12*100</f>
        <v>200.2631579</v>
      </c>
      <c r="O12" s="20">
        <f t="shared" si="2"/>
        <v>3.337719298</v>
      </c>
      <c r="P12" s="20">
        <f t="shared" si="3"/>
        <v>0.3708576998</v>
      </c>
    </row>
    <row r="13" ht="45.0" customHeight="1">
      <c r="B13" s="25"/>
      <c r="C13" s="26">
        <v>5.0</v>
      </c>
      <c r="D13" s="17"/>
      <c r="E13" s="17">
        <v>52.0</v>
      </c>
      <c r="F13" s="17">
        <v>1.02</v>
      </c>
      <c r="G13" s="104">
        <v>2.27</v>
      </c>
      <c r="H13" s="20">
        <v>3.832</v>
      </c>
      <c r="I13" s="27">
        <v>0.0</v>
      </c>
      <c r="J13" s="20">
        <v>1.55</v>
      </c>
      <c r="K13" s="28">
        <f t="shared" si="1"/>
        <v>60.672</v>
      </c>
      <c r="L13" s="20" t="s">
        <v>11</v>
      </c>
      <c r="M13" s="20">
        <f>AVERAGE(H9:H48)</f>
        <v>3.622325</v>
      </c>
      <c r="N13" s="20">
        <f t="shared" ref="N13:N14" si="4">M13*40</f>
        <v>144.893</v>
      </c>
      <c r="O13" s="20">
        <f t="shared" si="2"/>
        <v>2.414883333</v>
      </c>
      <c r="P13" s="20">
        <f t="shared" si="3"/>
        <v>0.2683203704</v>
      </c>
    </row>
    <row r="14" ht="15.75" customHeight="1">
      <c r="B14" s="25"/>
      <c r="C14" s="30">
        <v>6.0</v>
      </c>
      <c r="D14" s="17"/>
      <c r="E14" s="17">
        <v>52.0</v>
      </c>
      <c r="F14" s="17">
        <v>1.04</v>
      </c>
      <c r="G14" s="104">
        <v>2.08</v>
      </c>
      <c r="H14" s="20">
        <v>3.548</v>
      </c>
      <c r="I14" s="27">
        <v>5.8</v>
      </c>
      <c r="J14" s="20">
        <v>1.52</v>
      </c>
      <c r="K14" s="28">
        <f t="shared" si="1"/>
        <v>65.988</v>
      </c>
      <c r="L14" s="21" t="s">
        <v>24</v>
      </c>
      <c r="M14" s="20">
        <f>AVERAGE(J9:J48)</f>
        <v>1.57175</v>
      </c>
      <c r="N14" s="20">
        <f t="shared" si="4"/>
        <v>62.87</v>
      </c>
      <c r="O14" s="20">
        <f t="shared" si="2"/>
        <v>1.047833333</v>
      </c>
      <c r="P14" s="20">
        <f t="shared" si="3"/>
        <v>0.1164259259</v>
      </c>
    </row>
    <row r="15" ht="51.0" customHeight="1">
      <c r="B15" s="25"/>
      <c r="C15" s="30">
        <v>7.0</v>
      </c>
      <c r="D15" s="17"/>
      <c r="E15" s="17">
        <v>52.0</v>
      </c>
      <c r="F15" s="17">
        <v>1.07</v>
      </c>
      <c r="G15" s="104">
        <v>1.5</v>
      </c>
      <c r="H15" s="20">
        <v>3.4</v>
      </c>
      <c r="I15" s="27">
        <v>5.7</v>
      </c>
      <c r="J15" s="20">
        <v>1.4</v>
      </c>
      <c r="K15" s="28">
        <f t="shared" si="1"/>
        <v>65.07</v>
      </c>
      <c r="O15" s="31" t="s">
        <v>25</v>
      </c>
      <c r="P15" s="31" t="s">
        <v>26</v>
      </c>
      <c r="Q15" s="31" t="s">
        <v>27</v>
      </c>
      <c r="R15" s="31" t="s">
        <v>28</v>
      </c>
      <c r="S15" s="31" t="s">
        <v>29</v>
      </c>
    </row>
    <row r="16" ht="15.75" customHeight="1">
      <c r="B16" s="25"/>
      <c r="C16" s="26">
        <v>8.0</v>
      </c>
      <c r="D16" s="17"/>
      <c r="E16" s="17">
        <v>52.0</v>
      </c>
      <c r="F16" s="17">
        <v>1.09</v>
      </c>
      <c r="G16" s="104">
        <v>2.02</v>
      </c>
      <c r="H16" s="20">
        <v>3.23</v>
      </c>
      <c r="I16" s="27">
        <v>0.0</v>
      </c>
      <c r="J16" s="20">
        <v>1.38</v>
      </c>
      <c r="K16" s="28">
        <f t="shared" si="1"/>
        <v>59.72</v>
      </c>
      <c r="L16" s="20"/>
      <c r="O16" s="12">
        <v>5.52</v>
      </c>
      <c r="P16" s="12">
        <v>10.0</v>
      </c>
      <c r="Q16" s="12">
        <v>10.0</v>
      </c>
      <c r="R16" s="12">
        <v>0.58</v>
      </c>
      <c r="S16" s="20">
        <v>0.55</v>
      </c>
    </row>
    <row r="17" ht="15.75" customHeight="1">
      <c r="B17" s="25"/>
      <c r="C17" s="26">
        <v>9.0</v>
      </c>
      <c r="D17" s="17"/>
      <c r="E17" s="17">
        <v>52.0</v>
      </c>
      <c r="F17" s="17">
        <v>1.1</v>
      </c>
      <c r="G17" s="104">
        <v>2.19</v>
      </c>
      <c r="H17" s="20">
        <v>3.57</v>
      </c>
      <c r="I17" s="27">
        <v>0.0</v>
      </c>
      <c r="J17" s="20">
        <v>1.5</v>
      </c>
      <c r="K17" s="28">
        <f t="shared" si="1"/>
        <v>60.36</v>
      </c>
      <c r="L17" s="29">
        <f>SUM(F9:F28)</f>
        <v>21.53</v>
      </c>
      <c r="R17" s="29">
        <f>Q16+R16+S16</f>
        <v>11.13</v>
      </c>
    </row>
    <row r="18" ht="15.75" customHeight="1">
      <c r="B18" s="25"/>
      <c r="C18" s="26">
        <v>10.0</v>
      </c>
      <c r="D18" s="17"/>
      <c r="E18" s="17">
        <v>52.0</v>
      </c>
      <c r="F18" s="17">
        <v>1.03</v>
      </c>
      <c r="G18" s="104">
        <v>2.03</v>
      </c>
      <c r="H18" s="20">
        <v>3.35</v>
      </c>
      <c r="I18" s="27">
        <v>0.0</v>
      </c>
      <c r="J18" s="20">
        <v>1.41</v>
      </c>
      <c r="K18" s="28">
        <f t="shared" si="1"/>
        <v>59.82</v>
      </c>
      <c r="L18" s="20"/>
    </row>
    <row r="19" ht="15.75" customHeight="1">
      <c r="B19" s="25"/>
      <c r="C19" s="26">
        <v>11.0</v>
      </c>
      <c r="D19" s="17"/>
      <c r="E19" s="17">
        <v>52.0</v>
      </c>
      <c r="F19" s="17">
        <v>1.13</v>
      </c>
      <c r="G19" s="104">
        <v>2.14</v>
      </c>
      <c r="H19" s="20">
        <v>3.5</v>
      </c>
      <c r="I19" s="27">
        <v>0.0</v>
      </c>
      <c r="J19" s="20">
        <v>2.0</v>
      </c>
      <c r="K19" s="28">
        <f t="shared" si="1"/>
        <v>60.77</v>
      </c>
      <c r="L19" s="20"/>
      <c r="N19" s="20"/>
      <c r="P19" s="32" t="s">
        <v>30</v>
      </c>
      <c r="R19" s="33" t="s">
        <v>31</v>
      </c>
    </row>
    <row r="20" ht="15.75" customHeight="1">
      <c r="B20" s="25"/>
      <c r="C20" s="26">
        <v>12.0</v>
      </c>
      <c r="D20" s="17"/>
      <c r="E20" s="17">
        <v>52.0</v>
      </c>
      <c r="F20" s="17">
        <v>1.15</v>
      </c>
      <c r="G20" s="104">
        <v>2.29</v>
      </c>
      <c r="H20" s="20">
        <v>3.5</v>
      </c>
      <c r="I20" s="27">
        <v>0.0</v>
      </c>
      <c r="J20" s="20">
        <v>1.39</v>
      </c>
      <c r="K20" s="28">
        <f t="shared" si="1"/>
        <v>60.33</v>
      </c>
      <c r="L20" s="20"/>
      <c r="N20" s="20"/>
      <c r="P20" s="12">
        <f>20-R20</f>
        <v>6</v>
      </c>
      <c r="R20" s="12">
        <f>COUNTIF(I9:I28,0)</f>
        <v>14</v>
      </c>
    </row>
    <row r="21" ht="15.75" customHeight="1">
      <c r="B21" s="25"/>
      <c r="C21" s="26">
        <v>13.0</v>
      </c>
      <c r="D21" s="17"/>
      <c r="E21" s="17">
        <v>52.0</v>
      </c>
      <c r="F21" s="17">
        <v>1.13</v>
      </c>
      <c r="G21" s="104">
        <v>2.06</v>
      </c>
      <c r="H21" s="20">
        <v>3.602</v>
      </c>
      <c r="I21" s="27">
        <v>0.0</v>
      </c>
      <c r="J21" s="20">
        <v>1.537</v>
      </c>
      <c r="K21" s="28">
        <f t="shared" si="1"/>
        <v>60.329</v>
      </c>
      <c r="L21" s="20"/>
      <c r="M21" s="20"/>
      <c r="S21" s="21">
        <f>75*0.6</f>
        <v>45</v>
      </c>
    </row>
    <row r="22" ht="15.75" customHeight="1">
      <c r="B22" s="25"/>
      <c r="C22" s="26">
        <v>14.0</v>
      </c>
      <c r="D22" s="17"/>
      <c r="E22" s="17">
        <v>52.0</v>
      </c>
      <c r="F22" s="17">
        <v>1.08</v>
      </c>
      <c r="G22" s="104">
        <v>1.57</v>
      </c>
      <c r="H22" s="20">
        <v>4.05</v>
      </c>
      <c r="I22" s="27">
        <v>0.0</v>
      </c>
      <c r="J22" s="20">
        <v>1.25</v>
      </c>
      <c r="K22" s="28">
        <f t="shared" si="1"/>
        <v>59.95</v>
      </c>
      <c r="L22" s="20"/>
      <c r="P22" s="12" t="s">
        <v>32</v>
      </c>
      <c r="R22" s="34"/>
    </row>
    <row r="23" ht="15.75" customHeight="1">
      <c r="B23" s="25"/>
      <c r="C23" s="30">
        <v>15.0</v>
      </c>
      <c r="D23" s="17"/>
      <c r="E23" s="17">
        <v>52.0</v>
      </c>
      <c r="F23" s="17">
        <v>1.04</v>
      </c>
      <c r="G23" s="104">
        <v>1.59</v>
      </c>
      <c r="H23" s="20">
        <v>3.52</v>
      </c>
      <c r="I23" s="21">
        <v>5.5</v>
      </c>
      <c r="J23" s="20">
        <v>1.4</v>
      </c>
      <c r="K23" s="28">
        <f t="shared" si="1"/>
        <v>65.05</v>
      </c>
      <c r="L23" s="20"/>
      <c r="N23" s="20"/>
      <c r="P23" s="12">
        <f>(P20/20)*100</f>
        <v>30</v>
      </c>
    </row>
    <row r="24" ht="15.75" customHeight="1">
      <c r="B24" s="25"/>
      <c r="C24" s="30">
        <v>16.0</v>
      </c>
      <c r="D24" s="17"/>
      <c r="E24" s="17">
        <v>52.0</v>
      </c>
      <c r="F24" s="17">
        <v>1.06</v>
      </c>
      <c r="G24" s="104">
        <v>2.2</v>
      </c>
      <c r="H24" s="20">
        <v>3.412</v>
      </c>
      <c r="I24" s="27">
        <v>6.3</v>
      </c>
      <c r="J24" s="20">
        <v>1.57</v>
      </c>
      <c r="K24" s="28">
        <f t="shared" si="1"/>
        <v>66.542</v>
      </c>
      <c r="L24" s="20"/>
      <c r="N24" s="20"/>
    </row>
    <row r="25" ht="15.75" customHeight="1">
      <c r="B25" s="25"/>
      <c r="C25" s="30">
        <v>17.0</v>
      </c>
      <c r="D25" s="17"/>
      <c r="E25" s="17">
        <v>52.0</v>
      </c>
      <c r="F25" s="17">
        <v>1.03</v>
      </c>
      <c r="G25" s="104">
        <v>2.01</v>
      </c>
      <c r="H25" s="20">
        <v>4.02</v>
      </c>
      <c r="I25" s="27">
        <v>6.4</v>
      </c>
      <c r="J25" s="20">
        <v>1.57</v>
      </c>
      <c r="K25" s="28">
        <f t="shared" si="1"/>
        <v>67.03</v>
      </c>
      <c r="L25" s="20"/>
      <c r="M25" s="20"/>
      <c r="N25" s="20"/>
    </row>
    <row r="26" ht="15.75" customHeight="1">
      <c r="B26" s="25"/>
      <c r="C26" s="30">
        <v>18.0</v>
      </c>
      <c r="D26" s="17"/>
      <c r="E26" s="17">
        <v>52.0</v>
      </c>
      <c r="F26" s="17">
        <v>1.14</v>
      </c>
      <c r="G26" s="105" t="s">
        <v>163</v>
      </c>
      <c r="H26" s="20">
        <v>4.02</v>
      </c>
      <c r="I26" s="27">
        <v>5.5</v>
      </c>
      <c r="J26" s="20">
        <v>1.53</v>
      </c>
      <c r="K26" s="28">
        <f t="shared" si="1"/>
        <v>64.19</v>
      </c>
      <c r="L26" s="20"/>
      <c r="N26" s="20"/>
      <c r="O26" s="35" t="s">
        <v>33</v>
      </c>
      <c r="P26" s="36">
        <f>MAX(K9:K48)</f>
        <v>67.22</v>
      </c>
      <c r="R26" s="21" t="s">
        <v>34</v>
      </c>
      <c r="S26" s="21" t="s">
        <v>35</v>
      </c>
    </row>
    <row r="27" ht="15.75" customHeight="1">
      <c r="B27" s="25"/>
      <c r="C27" s="26">
        <v>19.0</v>
      </c>
      <c r="D27" s="17"/>
      <c r="E27" s="17">
        <v>52.0</v>
      </c>
      <c r="F27" s="17">
        <v>1.08</v>
      </c>
      <c r="G27" s="105" t="s">
        <v>164</v>
      </c>
      <c r="H27" s="20">
        <v>3.5</v>
      </c>
      <c r="I27" s="27">
        <v>0.0</v>
      </c>
      <c r="J27" s="20">
        <v>1.39</v>
      </c>
      <c r="K27" s="28">
        <f t="shared" si="1"/>
        <v>57.97</v>
      </c>
      <c r="L27" s="20"/>
      <c r="N27" s="20"/>
      <c r="O27" s="37" t="s">
        <v>36</v>
      </c>
      <c r="P27" s="38">
        <f>MIN(K9:K48)</f>
        <v>57.97</v>
      </c>
      <c r="S27" s="21">
        <f>75/20</f>
        <v>3.75</v>
      </c>
    </row>
    <row r="28" ht="15.75" customHeight="1">
      <c r="B28" s="39"/>
      <c r="C28" s="40">
        <v>20.0</v>
      </c>
      <c r="D28" s="17"/>
      <c r="E28" s="17">
        <v>52.0</v>
      </c>
      <c r="F28" s="17">
        <v>1.11</v>
      </c>
      <c r="G28" s="104">
        <v>2.2</v>
      </c>
      <c r="H28" s="41">
        <v>3.62</v>
      </c>
      <c r="I28" s="42">
        <v>0.0</v>
      </c>
      <c r="J28" s="41">
        <v>1.46</v>
      </c>
      <c r="K28" s="28">
        <f t="shared" si="1"/>
        <v>60.39</v>
      </c>
      <c r="L28" s="20"/>
      <c r="N28" s="20"/>
      <c r="O28" s="20"/>
      <c r="R28" s="21">
        <f>P20+P40</f>
        <v>12</v>
      </c>
      <c r="S28" s="21">
        <f>S27*U31</f>
        <v>22.5</v>
      </c>
    </row>
    <row r="29" ht="15.75" customHeight="1">
      <c r="B29" s="15">
        <v>2.0</v>
      </c>
      <c r="C29" s="16">
        <v>21.0</v>
      </c>
      <c r="D29" s="17"/>
      <c r="E29" s="17">
        <v>52.0</v>
      </c>
      <c r="F29" s="17">
        <v>1.04</v>
      </c>
      <c r="G29" s="104">
        <v>2.12</v>
      </c>
      <c r="H29" s="17">
        <v>3.56</v>
      </c>
      <c r="I29" s="27">
        <v>0.0</v>
      </c>
      <c r="J29" s="17">
        <v>2.0</v>
      </c>
      <c r="K29" s="19">
        <f t="shared" si="1"/>
        <v>60.72</v>
      </c>
      <c r="L29" s="20"/>
      <c r="N29" s="20"/>
      <c r="Q29" s="21" t="s">
        <v>37</v>
      </c>
      <c r="R29" s="34">
        <f>R28/40</f>
        <v>0.3</v>
      </c>
      <c r="S29" s="21">
        <f>(S28/75)*100</f>
        <v>30</v>
      </c>
    </row>
    <row r="30" ht="15.75" customHeight="1">
      <c r="B30" s="25"/>
      <c r="C30" s="26">
        <v>22.0</v>
      </c>
      <c r="D30" s="17"/>
      <c r="E30" s="17">
        <v>52.0</v>
      </c>
      <c r="F30" s="17">
        <v>1.13</v>
      </c>
      <c r="G30" s="104">
        <v>2.2</v>
      </c>
      <c r="H30" s="20">
        <v>3.3</v>
      </c>
      <c r="I30" s="27">
        <v>0.0</v>
      </c>
      <c r="J30" s="20">
        <v>1.4</v>
      </c>
      <c r="K30" s="28">
        <f t="shared" si="1"/>
        <v>60.03</v>
      </c>
      <c r="L30" s="20"/>
      <c r="M30" s="20"/>
      <c r="N30" s="20"/>
      <c r="Q30" s="21" t="s">
        <v>38</v>
      </c>
      <c r="R30" s="34">
        <f>1-R29</f>
        <v>0.7</v>
      </c>
      <c r="U30" s="43" t="s">
        <v>39</v>
      </c>
    </row>
    <row r="31" ht="15.75" customHeight="1">
      <c r="B31" s="25"/>
      <c r="C31" s="26">
        <v>23.0</v>
      </c>
      <c r="D31" s="17"/>
      <c r="E31" s="17">
        <v>52.0</v>
      </c>
      <c r="F31" s="17">
        <v>1.05</v>
      </c>
      <c r="G31" s="104">
        <v>2.07</v>
      </c>
      <c r="H31" s="20">
        <v>4.0</v>
      </c>
      <c r="I31" s="27">
        <v>0.0</v>
      </c>
      <c r="J31" s="20">
        <v>1.3</v>
      </c>
      <c r="K31" s="28">
        <f t="shared" si="1"/>
        <v>60.42</v>
      </c>
      <c r="L31" s="20"/>
      <c r="M31" s="20"/>
      <c r="N31" s="20"/>
      <c r="U31" s="44">
        <f>AVERAGE(P40,P20)</f>
        <v>6</v>
      </c>
    </row>
    <row r="32" ht="15.75" customHeight="1">
      <c r="B32" s="25"/>
      <c r="C32" s="26">
        <v>24.0</v>
      </c>
      <c r="D32" s="17"/>
      <c r="E32" s="17">
        <v>52.0</v>
      </c>
      <c r="F32" s="17">
        <v>1.07</v>
      </c>
      <c r="G32" s="104">
        <v>1.54</v>
      </c>
      <c r="H32" s="20">
        <v>3.54</v>
      </c>
      <c r="I32" s="27">
        <v>0.0</v>
      </c>
      <c r="J32" s="20">
        <v>1.5</v>
      </c>
      <c r="K32" s="28">
        <f t="shared" si="1"/>
        <v>59.65</v>
      </c>
      <c r="L32" s="20"/>
      <c r="M32" s="20"/>
      <c r="N32" s="20"/>
    </row>
    <row r="33" ht="15.75" customHeight="1">
      <c r="B33" s="25"/>
      <c r="C33" s="26">
        <v>25.0</v>
      </c>
      <c r="D33" s="17"/>
      <c r="E33" s="17">
        <v>52.0</v>
      </c>
      <c r="F33" s="17">
        <v>1.06</v>
      </c>
      <c r="G33" s="104">
        <v>1.55</v>
      </c>
      <c r="H33" s="20">
        <v>4.03</v>
      </c>
      <c r="I33" s="27">
        <v>0.0</v>
      </c>
      <c r="J33" s="20">
        <v>1.35</v>
      </c>
      <c r="K33" s="28">
        <f t="shared" si="1"/>
        <v>59.99</v>
      </c>
      <c r="L33" s="20"/>
      <c r="M33" s="20"/>
      <c r="N33" s="20"/>
    </row>
    <row r="34" ht="15.75" customHeight="1">
      <c r="B34" s="25"/>
      <c r="C34" s="26">
        <v>26.0</v>
      </c>
      <c r="D34" s="17"/>
      <c r="E34" s="17">
        <v>52.0</v>
      </c>
      <c r="F34" s="17">
        <v>1.05</v>
      </c>
      <c r="G34" s="104">
        <v>2.22</v>
      </c>
      <c r="H34" s="20">
        <v>3.58</v>
      </c>
      <c r="I34" s="27">
        <v>0.0</v>
      </c>
      <c r="J34" s="20">
        <v>1.4</v>
      </c>
      <c r="K34" s="28">
        <f t="shared" si="1"/>
        <v>60.25</v>
      </c>
      <c r="L34" s="20"/>
      <c r="M34" s="20"/>
      <c r="N34" s="20"/>
    </row>
    <row r="35" ht="45.0" customHeight="1">
      <c r="B35" s="25"/>
      <c r="C35" s="26">
        <v>27.0</v>
      </c>
      <c r="D35" s="17"/>
      <c r="E35" s="17">
        <v>52.0</v>
      </c>
      <c r="F35" s="17">
        <v>1.02</v>
      </c>
      <c r="G35" s="104">
        <v>2.1</v>
      </c>
      <c r="H35" s="20">
        <v>3.39</v>
      </c>
      <c r="I35" s="27">
        <v>0.0</v>
      </c>
      <c r="J35" s="20">
        <v>2.02</v>
      </c>
      <c r="K35" s="28">
        <f t="shared" si="1"/>
        <v>60.53</v>
      </c>
      <c r="L35" s="20"/>
      <c r="M35" s="20"/>
      <c r="N35" s="20"/>
      <c r="O35" s="31" t="s">
        <v>25</v>
      </c>
      <c r="P35" s="31" t="s">
        <v>26</v>
      </c>
      <c r="Q35" s="31" t="s">
        <v>27</v>
      </c>
      <c r="R35" s="31" t="s">
        <v>28</v>
      </c>
      <c r="S35" s="31" t="s">
        <v>40</v>
      </c>
    </row>
    <row r="36" ht="15.75" customHeight="1">
      <c r="B36" s="25"/>
      <c r="C36" s="26">
        <v>28.0</v>
      </c>
      <c r="D36" s="17"/>
      <c r="E36" s="17">
        <v>52.0</v>
      </c>
      <c r="F36" s="17">
        <v>1.1</v>
      </c>
      <c r="G36" s="104">
        <v>2.2</v>
      </c>
      <c r="H36" s="20">
        <v>4.12</v>
      </c>
      <c r="I36" s="27">
        <v>0.0</v>
      </c>
      <c r="J36" s="20">
        <v>1.739</v>
      </c>
      <c r="K36" s="28">
        <f t="shared" si="1"/>
        <v>61.159</v>
      </c>
      <c r="L36" s="20"/>
      <c r="M36" s="20"/>
      <c r="N36" s="20"/>
      <c r="O36" s="12">
        <v>8.32</v>
      </c>
      <c r="P36" s="12">
        <v>9.0</v>
      </c>
      <c r="Q36" s="12">
        <v>10.84</v>
      </c>
      <c r="R36" s="12">
        <v>0.5</v>
      </c>
      <c r="S36" s="20">
        <v>0.58</v>
      </c>
    </row>
    <row r="37" ht="15.75" customHeight="1">
      <c r="B37" s="25"/>
      <c r="C37" s="26">
        <v>29.0</v>
      </c>
      <c r="D37" s="17"/>
      <c r="E37" s="17">
        <v>52.0</v>
      </c>
      <c r="F37" s="17">
        <v>1.09</v>
      </c>
      <c r="G37" s="104">
        <v>2.21</v>
      </c>
      <c r="H37" s="20">
        <v>3.34</v>
      </c>
      <c r="I37" s="27">
        <v>0.0</v>
      </c>
      <c r="J37" s="20">
        <v>1.5</v>
      </c>
      <c r="K37" s="28">
        <f t="shared" si="1"/>
        <v>60.14</v>
      </c>
      <c r="L37" s="20"/>
      <c r="M37" s="20"/>
      <c r="N37" s="20"/>
    </row>
    <row r="38" ht="15.75" customHeight="1">
      <c r="B38" s="25"/>
      <c r="C38" s="30">
        <v>30.0</v>
      </c>
      <c r="D38" s="17"/>
      <c r="E38" s="17">
        <v>52.0</v>
      </c>
      <c r="F38" s="17">
        <v>1.05</v>
      </c>
      <c r="G38" s="104">
        <v>2.04</v>
      </c>
      <c r="H38" s="20">
        <v>3.5</v>
      </c>
      <c r="I38" s="27">
        <v>5.9</v>
      </c>
      <c r="J38" s="20">
        <v>1.8</v>
      </c>
      <c r="K38" s="28">
        <f t="shared" si="1"/>
        <v>66.29</v>
      </c>
      <c r="L38" s="20"/>
      <c r="M38" s="20"/>
      <c r="N38" s="20"/>
    </row>
    <row r="39" ht="15.75" customHeight="1">
      <c r="B39" s="25"/>
      <c r="C39" s="30">
        <v>31.0</v>
      </c>
      <c r="D39" s="17"/>
      <c r="E39" s="17">
        <v>52.0</v>
      </c>
      <c r="F39" s="17">
        <v>1.04</v>
      </c>
      <c r="G39" s="104">
        <v>1.51</v>
      </c>
      <c r="H39" s="20">
        <v>3.47</v>
      </c>
      <c r="I39" s="27">
        <v>6.2</v>
      </c>
      <c r="J39" s="20">
        <v>1.53</v>
      </c>
      <c r="K39" s="28">
        <f t="shared" si="1"/>
        <v>65.75</v>
      </c>
      <c r="L39" s="20"/>
      <c r="M39" s="20"/>
      <c r="N39" s="20"/>
      <c r="P39" s="32" t="s">
        <v>30</v>
      </c>
      <c r="R39" s="33" t="s">
        <v>31</v>
      </c>
    </row>
    <row r="40" ht="15.75" customHeight="1">
      <c r="B40" s="25"/>
      <c r="C40" s="30">
        <v>32.0</v>
      </c>
      <c r="D40" s="17"/>
      <c r="E40" s="17">
        <v>52.0</v>
      </c>
      <c r="F40" s="17">
        <v>1.06</v>
      </c>
      <c r="G40" s="104">
        <v>2.3</v>
      </c>
      <c r="H40" s="20">
        <v>3.53</v>
      </c>
      <c r="I40" s="27">
        <v>6.3</v>
      </c>
      <c r="J40" s="20">
        <v>2.03</v>
      </c>
      <c r="K40" s="28">
        <f t="shared" si="1"/>
        <v>67.22</v>
      </c>
      <c r="L40" s="20"/>
      <c r="M40" s="20"/>
      <c r="N40" s="20"/>
      <c r="P40" s="12">
        <f>20-R40</f>
        <v>6</v>
      </c>
      <c r="R40" s="12">
        <f>COUNTIF(I29:I48,0)</f>
        <v>14</v>
      </c>
    </row>
    <row r="41" ht="15.75" customHeight="1">
      <c r="B41" s="25"/>
      <c r="C41" s="26">
        <v>33.0</v>
      </c>
      <c r="D41" s="17"/>
      <c r="E41" s="17">
        <v>52.0</v>
      </c>
      <c r="F41" s="17">
        <v>1.07</v>
      </c>
      <c r="G41" s="104">
        <v>1.56</v>
      </c>
      <c r="H41" s="20">
        <v>4.0</v>
      </c>
      <c r="I41" s="27">
        <v>0.0</v>
      </c>
      <c r="J41" s="20">
        <v>2.05</v>
      </c>
      <c r="K41" s="28">
        <f t="shared" si="1"/>
        <v>60.68</v>
      </c>
      <c r="L41" s="20"/>
      <c r="M41" s="20"/>
      <c r="N41" s="20"/>
      <c r="Q41" s="34">
        <f>P40/20</f>
        <v>0.3</v>
      </c>
    </row>
    <row r="42" ht="42.75" customHeight="1">
      <c r="B42" s="25"/>
      <c r="C42" s="26">
        <v>34.0</v>
      </c>
      <c r="D42" s="17"/>
      <c r="E42" s="17">
        <v>52.0</v>
      </c>
      <c r="F42" s="17">
        <v>1.04</v>
      </c>
      <c r="G42" s="104">
        <v>2.09</v>
      </c>
      <c r="H42" s="20">
        <v>3.49</v>
      </c>
      <c r="I42" s="27">
        <v>0.0</v>
      </c>
      <c r="J42" s="20">
        <v>2.02</v>
      </c>
      <c r="K42" s="28">
        <f t="shared" si="1"/>
        <v>60.64</v>
      </c>
      <c r="L42" s="20"/>
      <c r="M42" s="20"/>
      <c r="N42" s="20"/>
      <c r="O42" s="31" t="s">
        <v>41</v>
      </c>
      <c r="P42" s="31" t="s">
        <v>42</v>
      </c>
      <c r="Q42" s="31" t="s">
        <v>43</v>
      </c>
      <c r="R42" s="31" t="s">
        <v>44</v>
      </c>
      <c r="S42" s="31" t="s">
        <v>45</v>
      </c>
    </row>
    <row r="43" ht="15.75" customHeight="1">
      <c r="B43" s="25"/>
      <c r="C43" s="26">
        <v>35.0</v>
      </c>
      <c r="D43" s="17"/>
      <c r="E43" s="17">
        <v>52.0</v>
      </c>
      <c r="F43" s="17">
        <v>1.08</v>
      </c>
      <c r="G43" s="104">
        <v>2.28</v>
      </c>
      <c r="H43" s="20">
        <v>3.41</v>
      </c>
      <c r="I43" s="27">
        <v>0.0</v>
      </c>
      <c r="J43" s="20">
        <v>1.54</v>
      </c>
      <c r="K43" s="28">
        <f t="shared" si="1"/>
        <v>60.31</v>
      </c>
      <c r="L43" s="20"/>
      <c r="M43" s="20"/>
      <c r="N43" s="20"/>
      <c r="O43" s="45">
        <f t="shared" ref="O43:S43" si="5">AVERAGE(O36,O16)</f>
        <v>6.92</v>
      </c>
      <c r="P43" s="45">
        <f t="shared" si="5"/>
        <v>9.5</v>
      </c>
      <c r="Q43" s="45">
        <f t="shared" si="5"/>
        <v>10.42</v>
      </c>
      <c r="R43" s="45">
        <f t="shared" si="5"/>
        <v>0.54</v>
      </c>
      <c r="S43" s="46">
        <f t="shared" si="5"/>
        <v>0.565</v>
      </c>
    </row>
    <row r="44" ht="48.75" customHeight="1">
      <c r="B44" s="25"/>
      <c r="C44" s="26">
        <v>36.0</v>
      </c>
      <c r="D44" s="17"/>
      <c r="E44" s="17">
        <v>52.0</v>
      </c>
      <c r="F44" s="17">
        <v>1.12</v>
      </c>
      <c r="G44" s="104">
        <v>1.53</v>
      </c>
      <c r="H44" s="20">
        <v>3.319</v>
      </c>
      <c r="I44" s="27">
        <v>0.0</v>
      </c>
      <c r="J44" s="20">
        <v>2.03</v>
      </c>
      <c r="K44" s="28">
        <f t="shared" si="1"/>
        <v>59.999</v>
      </c>
      <c r="L44" s="20"/>
      <c r="M44" s="20"/>
      <c r="N44" s="20"/>
      <c r="Q44" s="47" t="s">
        <v>46</v>
      </c>
      <c r="R44" s="48">
        <f>SUM(Q43:S43)</f>
        <v>11.525</v>
      </c>
    </row>
    <row r="45" ht="15.75" customHeight="1">
      <c r="B45" s="25"/>
      <c r="C45" s="26">
        <v>37.0</v>
      </c>
      <c r="D45" s="17"/>
      <c r="E45" s="17">
        <v>52.0</v>
      </c>
      <c r="F45" s="17">
        <v>1.09</v>
      </c>
      <c r="G45" s="104">
        <v>2.0</v>
      </c>
      <c r="H45" s="20">
        <v>4.01</v>
      </c>
      <c r="I45" s="27">
        <v>0.0</v>
      </c>
      <c r="J45" s="20">
        <v>1.4</v>
      </c>
      <c r="K45" s="28">
        <f t="shared" si="1"/>
        <v>60.5</v>
      </c>
      <c r="L45" s="20"/>
      <c r="M45" s="20"/>
      <c r="N45" s="20"/>
    </row>
    <row r="46" ht="15.75" customHeight="1">
      <c r="B46" s="25"/>
      <c r="C46" s="30">
        <v>38.0</v>
      </c>
      <c r="D46" s="17"/>
      <c r="E46" s="17">
        <v>52.0</v>
      </c>
      <c r="F46" s="17">
        <v>1.03</v>
      </c>
      <c r="G46" s="104">
        <v>2.24</v>
      </c>
      <c r="H46" s="20">
        <v>4.11</v>
      </c>
      <c r="I46" s="27">
        <v>5.7</v>
      </c>
      <c r="J46" s="20">
        <v>1.3</v>
      </c>
      <c r="K46" s="28">
        <f t="shared" si="1"/>
        <v>66.38</v>
      </c>
      <c r="L46" s="20"/>
      <c r="M46" s="20"/>
      <c r="N46" s="20"/>
    </row>
    <row r="47" ht="15.75" customHeight="1">
      <c r="B47" s="25"/>
      <c r="C47" s="30">
        <v>39.0</v>
      </c>
      <c r="D47" s="17"/>
      <c r="E47" s="17">
        <v>52.0</v>
      </c>
      <c r="F47" s="17">
        <v>1.07</v>
      </c>
      <c r="G47" s="104">
        <v>2.15</v>
      </c>
      <c r="H47" s="20">
        <v>3.34</v>
      </c>
      <c r="I47" s="27">
        <v>5.8</v>
      </c>
      <c r="J47" s="20">
        <v>1.504</v>
      </c>
      <c r="K47" s="28">
        <f t="shared" si="1"/>
        <v>65.864</v>
      </c>
      <c r="L47" s="20"/>
      <c r="M47" s="20"/>
      <c r="N47" s="20"/>
    </row>
    <row r="48" ht="15.75" customHeight="1">
      <c r="B48" s="39"/>
      <c r="C48" s="40">
        <v>40.0</v>
      </c>
      <c r="D48" s="17"/>
      <c r="E48" s="17">
        <v>52.0</v>
      </c>
      <c r="F48" s="17">
        <v>1.05</v>
      </c>
      <c r="G48" s="104">
        <v>2.13</v>
      </c>
      <c r="H48" s="41">
        <v>3.78</v>
      </c>
      <c r="I48" s="27">
        <v>6.3</v>
      </c>
      <c r="J48" s="41">
        <v>1.4</v>
      </c>
      <c r="K48" s="49">
        <f t="shared" si="1"/>
        <v>66.66</v>
      </c>
      <c r="L48" s="20"/>
      <c r="M48" s="20"/>
      <c r="N48" s="20"/>
      <c r="O48" s="21" t="s">
        <v>47</v>
      </c>
    </row>
    <row r="49" ht="15.75" customHeight="1">
      <c r="E49" s="21" t="s">
        <v>48</v>
      </c>
      <c r="F49" s="17">
        <f t="shared" ref="F49:J49" si="6">AVERAGE(F9:F48)</f>
        <v>1.071</v>
      </c>
      <c r="G49" s="29">
        <f t="shared" si="6"/>
        <v>2.002631579</v>
      </c>
      <c r="H49" s="29">
        <f t="shared" si="6"/>
        <v>3.622325</v>
      </c>
      <c r="I49" s="29">
        <f t="shared" si="6"/>
        <v>1.785</v>
      </c>
      <c r="J49" s="29">
        <f t="shared" si="6"/>
        <v>1.57175</v>
      </c>
      <c r="K49" s="28"/>
      <c r="L49" s="20"/>
      <c r="M49" s="20"/>
      <c r="N49" s="20"/>
    </row>
    <row r="50" ht="15.75" customHeight="1">
      <c r="K50" s="21">
        <f>STDEV(K9:K48)</f>
        <v>2.767700359</v>
      </c>
      <c r="L50" s="21" t="s">
        <v>49</v>
      </c>
    </row>
    <row r="51" ht="15.75" customHeight="1">
      <c r="K51" s="21">
        <f>(1.96^2)*K50^2</f>
        <v>29.42729093</v>
      </c>
      <c r="L51" s="29">
        <f>(1.96*K50/SQRT(40))</f>
        <v>0.8577192274</v>
      </c>
      <c r="O51" s="21" t="s">
        <v>50</v>
      </c>
    </row>
    <row r="52" ht="15.75" customHeight="1">
      <c r="K52" s="50">
        <f>K51/L51^2</f>
        <v>40</v>
      </c>
      <c r="L52" s="21" t="s">
        <v>51</v>
      </c>
      <c r="M52" s="21"/>
      <c r="N52" s="21"/>
    </row>
    <row r="53" ht="15.75" customHeight="1"/>
    <row r="54" ht="15.75" customHeight="1">
      <c r="B54" s="51" t="s">
        <v>52</v>
      </c>
      <c r="C54" s="52" t="s">
        <v>53</v>
      </c>
      <c r="D54" s="52" t="s">
        <v>54</v>
      </c>
      <c r="E54" s="51" t="s">
        <v>55</v>
      </c>
      <c r="F54" s="51" t="s">
        <v>56</v>
      </c>
      <c r="G54" s="51" t="s">
        <v>57</v>
      </c>
    </row>
    <row r="55" ht="15.75" customHeight="1">
      <c r="B55" s="53">
        <v>50.0</v>
      </c>
      <c r="C55" s="54">
        <v>9.0</v>
      </c>
      <c r="D55" s="54">
        <f>C55*60</f>
        <v>540</v>
      </c>
      <c r="E55" s="54">
        <f>1/B55</f>
        <v>0.02</v>
      </c>
      <c r="F55" s="54">
        <f>E55*D55</f>
        <v>10.8</v>
      </c>
      <c r="G55" s="54">
        <f>ROUND(F55,0)</f>
        <v>11</v>
      </c>
    </row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>
      <c r="B64" s="55" t="s">
        <v>58</v>
      </c>
    </row>
    <row r="65" ht="15.75" customHeight="1">
      <c r="B65" s="56" t="s">
        <v>59</v>
      </c>
      <c r="C65" s="12">
        <v>20.0</v>
      </c>
    </row>
    <row r="66" ht="15.75" customHeight="1"/>
    <row r="67" ht="15.75" customHeight="1"/>
    <row r="68" ht="15.75" customHeight="1">
      <c r="B68" s="56" t="s">
        <v>60</v>
      </c>
      <c r="C68" s="57">
        <f>C65*G55</f>
        <v>220</v>
      </c>
    </row>
    <row r="69" ht="15.75" customHeight="1"/>
    <row r="70" ht="15.75" customHeight="1"/>
    <row r="71" ht="15.75" customHeight="1"/>
    <row r="72" ht="4.5" customHeight="1"/>
    <row r="73" ht="15.0" customHeight="1">
      <c r="A73" s="58" t="s">
        <v>61</v>
      </c>
      <c r="B73" s="59"/>
      <c r="C73" s="59"/>
      <c r="D73" s="59"/>
      <c r="E73" s="59"/>
      <c r="F73" s="60"/>
      <c r="J73" s="58" t="s">
        <v>62</v>
      </c>
      <c r="K73" s="59"/>
      <c r="L73" s="60"/>
      <c r="M73" s="61"/>
      <c r="N73" s="61"/>
    </row>
    <row r="74" ht="69.0" customHeight="1">
      <c r="A74" s="62" t="s">
        <v>63</v>
      </c>
      <c r="B74" s="62" t="s">
        <v>64</v>
      </c>
      <c r="C74" s="62" t="s">
        <v>65</v>
      </c>
      <c r="D74" s="62" t="s">
        <v>66</v>
      </c>
      <c r="E74" s="62" t="s">
        <v>67</v>
      </c>
      <c r="F74" s="62" t="s">
        <v>68</v>
      </c>
      <c r="J74" s="62" t="s">
        <v>63</v>
      </c>
      <c r="K74" s="62" t="s">
        <v>64</v>
      </c>
      <c r="L74" s="62" t="s">
        <v>65</v>
      </c>
      <c r="M74" s="62" t="s">
        <v>69</v>
      </c>
      <c r="N74" s="62" t="s">
        <v>67</v>
      </c>
      <c r="O74" s="63" t="s">
        <v>70</v>
      </c>
    </row>
    <row r="75" ht="27.0" customHeight="1">
      <c r="A75" s="54"/>
      <c r="B75" s="54" t="s">
        <v>71</v>
      </c>
      <c r="C75" s="54">
        <f>AVERAGE(O16,O36)</f>
        <v>6.92</v>
      </c>
      <c r="D75" s="45">
        <f t="shared" ref="D75:D77" si="7">C75</f>
        <v>6.92</v>
      </c>
      <c r="E75" s="64" t="s">
        <v>72</v>
      </c>
      <c r="F75" s="46">
        <f t="shared" ref="F75:F79" si="8">D75</f>
        <v>6.92</v>
      </c>
      <c r="J75" s="54"/>
      <c r="K75" s="54" t="s">
        <v>73</v>
      </c>
      <c r="L75" s="53">
        <f t="shared" ref="L75:L82" si="9">C75</f>
        <v>6.92</v>
      </c>
      <c r="M75" s="46">
        <f t="shared" ref="M75:M77" si="10">L75</f>
        <v>6.92</v>
      </c>
      <c r="N75" s="64" t="s">
        <v>72</v>
      </c>
      <c r="O75" s="29">
        <f t="shared" ref="O75:O77" si="11">L75</f>
        <v>6.92</v>
      </c>
    </row>
    <row r="76" ht="27.0" customHeight="1">
      <c r="A76" s="54"/>
      <c r="B76" s="52" t="s">
        <v>74</v>
      </c>
      <c r="C76" s="53">
        <f>AVERAGE(E28,E48)</f>
        <v>52</v>
      </c>
      <c r="D76" s="53">
        <f t="shared" si="7"/>
        <v>52</v>
      </c>
      <c r="E76" s="65" t="s">
        <v>75</v>
      </c>
      <c r="F76" s="46">
        <f t="shared" si="8"/>
        <v>52</v>
      </c>
      <c r="G76" s="21">
        <f>C76/20</f>
        <v>2.6</v>
      </c>
      <c r="H76" s="34">
        <f>9/D76</f>
        <v>0.1730769231</v>
      </c>
      <c r="J76" s="54"/>
      <c r="K76" s="52" t="s">
        <v>74</v>
      </c>
      <c r="L76" s="66">
        <f t="shared" si="9"/>
        <v>52</v>
      </c>
      <c r="M76" s="66">
        <f t="shared" si="10"/>
        <v>52</v>
      </c>
      <c r="N76" s="67" t="s">
        <v>75</v>
      </c>
      <c r="O76" s="68">
        <f t="shared" si="11"/>
        <v>52</v>
      </c>
      <c r="P76" s="21">
        <f>O76*8</f>
        <v>416</v>
      </c>
    </row>
    <row r="77" ht="27.75" customHeight="1">
      <c r="A77" s="54"/>
      <c r="B77" s="54" t="s">
        <v>76</v>
      </c>
      <c r="C77" s="54">
        <f>AVERAGE(P16,P36)</f>
        <v>9.5</v>
      </c>
      <c r="D77" s="45">
        <f t="shared" si="7"/>
        <v>9.5</v>
      </c>
      <c r="E77" s="64" t="s">
        <v>72</v>
      </c>
      <c r="F77" s="46">
        <f t="shared" si="8"/>
        <v>9.5</v>
      </c>
      <c r="J77" s="54"/>
      <c r="K77" s="54" t="s">
        <v>76</v>
      </c>
      <c r="L77" s="53">
        <f t="shared" si="9"/>
        <v>9.5</v>
      </c>
      <c r="M77" s="46">
        <f t="shared" si="10"/>
        <v>9.5</v>
      </c>
      <c r="N77" s="64" t="s">
        <v>72</v>
      </c>
      <c r="O77" s="29">
        <f t="shared" si="11"/>
        <v>9.5</v>
      </c>
    </row>
    <row r="78" ht="27.75" customHeight="1">
      <c r="A78" s="54"/>
      <c r="B78" s="52" t="s">
        <v>77</v>
      </c>
      <c r="C78" s="53">
        <f>AVERAGE(F9:F48)</f>
        <v>1.071</v>
      </c>
      <c r="D78" s="45">
        <f>C78*40</f>
        <v>42.84</v>
      </c>
      <c r="E78" s="65" t="s">
        <v>75</v>
      </c>
      <c r="F78" s="46">
        <f t="shared" si="8"/>
        <v>42.84</v>
      </c>
      <c r="H78" s="21">
        <f>C78/D78</f>
        <v>0.025</v>
      </c>
      <c r="J78" s="54"/>
      <c r="K78" s="52" t="s">
        <v>77</v>
      </c>
      <c r="L78" s="66">
        <f t="shared" si="9"/>
        <v>1.071</v>
      </c>
      <c r="M78" s="69">
        <f>L78*20</f>
        <v>21.42</v>
      </c>
      <c r="N78" s="67" t="s">
        <v>75</v>
      </c>
      <c r="O78" s="48">
        <f>M78</f>
        <v>21.42</v>
      </c>
    </row>
    <row r="79" ht="27.75" customHeight="1">
      <c r="A79" s="54"/>
      <c r="B79" s="54" t="s">
        <v>78</v>
      </c>
      <c r="C79" s="54">
        <f>AVERAGE(Q16,Q36)</f>
        <v>10.42</v>
      </c>
      <c r="D79" s="45">
        <f>C79</f>
        <v>10.42</v>
      </c>
      <c r="E79" s="64" t="s">
        <v>72</v>
      </c>
      <c r="F79" s="46">
        <f t="shared" si="8"/>
        <v>10.42</v>
      </c>
      <c r="J79" s="54"/>
      <c r="K79" s="54" t="s">
        <v>78</v>
      </c>
      <c r="L79" s="53">
        <f t="shared" si="9"/>
        <v>10.42</v>
      </c>
      <c r="M79" s="46">
        <f>L79</f>
        <v>10.42</v>
      </c>
      <c r="N79" s="64" t="s">
        <v>72</v>
      </c>
      <c r="O79" s="29">
        <f>L79</f>
        <v>10.42</v>
      </c>
    </row>
    <row r="80" ht="27.0" customHeight="1">
      <c r="A80" s="54"/>
      <c r="B80" s="52" t="s">
        <v>10</v>
      </c>
      <c r="C80" s="53">
        <f>AVERAGE(G9:G48)</f>
        <v>2.002631579</v>
      </c>
      <c r="D80" s="46">
        <f>C80*40</f>
        <v>80.10526316</v>
      </c>
      <c r="E80" s="64">
        <v>5.0</v>
      </c>
      <c r="F80" s="46">
        <f>D80/E80</f>
        <v>16.02105263</v>
      </c>
      <c r="H80" s="21">
        <f>9*60</f>
        <v>540</v>
      </c>
      <c r="J80" s="54"/>
      <c r="K80" s="52" t="s">
        <v>10</v>
      </c>
      <c r="L80" s="66">
        <f t="shared" si="9"/>
        <v>2.002631579</v>
      </c>
      <c r="M80" s="106">
        <f>L80*20</f>
        <v>40.05263158</v>
      </c>
      <c r="N80" s="70">
        <v>5.0</v>
      </c>
      <c r="O80" s="71">
        <f>M80/N80</f>
        <v>8.010526316</v>
      </c>
    </row>
    <row r="81" ht="27.0" customHeight="1">
      <c r="A81" s="54"/>
      <c r="B81" s="54" t="s">
        <v>79</v>
      </c>
      <c r="C81" s="54">
        <f>AVERAGE(R16,R36)</f>
        <v>0.54</v>
      </c>
      <c r="D81" s="45">
        <f>C81</f>
        <v>0.54</v>
      </c>
      <c r="E81" s="64" t="s">
        <v>72</v>
      </c>
      <c r="F81" s="46">
        <f>D81</f>
        <v>0.54</v>
      </c>
      <c r="J81" s="54"/>
      <c r="K81" s="54" t="s">
        <v>79</v>
      </c>
      <c r="L81" s="53">
        <f t="shared" si="9"/>
        <v>0.54</v>
      </c>
      <c r="M81" s="46">
        <f>L81</f>
        <v>0.54</v>
      </c>
      <c r="N81" s="64" t="s">
        <v>72</v>
      </c>
      <c r="O81" s="72">
        <f>L81</f>
        <v>0.54</v>
      </c>
    </row>
    <row r="82" ht="27.0" customHeight="1">
      <c r="A82" s="54"/>
      <c r="B82" s="52" t="s">
        <v>80</v>
      </c>
      <c r="C82" s="53">
        <f>AVERAGE(H9:H48)</f>
        <v>3.622325</v>
      </c>
      <c r="D82" s="45">
        <f>C82*40</f>
        <v>144.893</v>
      </c>
      <c r="E82" s="64">
        <v>5.0</v>
      </c>
      <c r="F82" s="46">
        <f t="shared" ref="F82:F83" si="12">D82/E82</f>
        <v>28.9786</v>
      </c>
      <c r="J82" s="54"/>
      <c r="K82" s="52" t="s">
        <v>80</v>
      </c>
      <c r="L82" s="66">
        <f t="shared" si="9"/>
        <v>3.622325</v>
      </c>
      <c r="M82" s="69">
        <f>L82*20</f>
        <v>72.4465</v>
      </c>
      <c r="N82" s="70">
        <v>5.0</v>
      </c>
      <c r="O82" s="71">
        <f t="shared" ref="O82:O84" si="13">M82/N82</f>
        <v>14.4893</v>
      </c>
    </row>
    <row r="83" ht="27.0" customHeight="1">
      <c r="A83" s="73"/>
      <c r="B83" s="74" t="s">
        <v>81</v>
      </c>
      <c r="C83" s="75">
        <f>AVERAGE(I14,I15,I23,I24,I25,I26,I38,I39,I40,I46,I47,I48)</f>
        <v>5.95</v>
      </c>
      <c r="D83" s="74">
        <f>C83*U31</f>
        <v>35.7</v>
      </c>
      <c r="E83" s="64">
        <v>1.0</v>
      </c>
      <c r="F83" s="46">
        <f t="shared" si="12"/>
        <v>35.7</v>
      </c>
      <c r="J83" s="54"/>
      <c r="K83" s="54" t="s">
        <v>82</v>
      </c>
      <c r="L83" s="53">
        <f t="shared" ref="L83:L84" si="14">C84</f>
        <v>0.565</v>
      </c>
      <c r="M83" s="53">
        <f>D84*20</f>
        <v>11.3</v>
      </c>
      <c r="N83" s="64">
        <v>5.0</v>
      </c>
      <c r="O83" s="76">
        <f t="shared" si="13"/>
        <v>2.26</v>
      </c>
      <c r="P83" s="76">
        <f>SUM(O80:O84)</f>
        <v>37.87382632</v>
      </c>
    </row>
    <row r="84" ht="27.0" customHeight="1">
      <c r="A84" s="54"/>
      <c r="B84" s="54" t="s">
        <v>82</v>
      </c>
      <c r="C84" s="53">
        <f>AVERAGE(S16,S36)</f>
        <v>0.565</v>
      </c>
      <c r="D84" s="53">
        <f>C84</f>
        <v>0.565</v>
      </c>
      <c r="E84" s="64" t="s">
        <v>72</v>
      </c>
      <c r="F84" s="46">
        <f>D84</f>
        <v>0.565</v>
      </c>
      <c r="J84" s="54"/>
      <c r="K84" s="52" t="s">
        <v>13</v>
      </c>
      <c r="L84" s="66">
        <f t="shared" si="14"/>
        <v>1.57175</v>
      </c>
      <c r="M84" s="69">
        <f>D85</f>
        <v>62.87</v>
      </c>
      <c r="N84" s="64">
        <v>5.0</v>
      </c>
      <c r="O84" s="71">
        <f t="shared" si="13"/>
        <v>12.574</v>
      </c>
      <c r="P84" s="21">
        <f>O80+O82+O84</f>
        <v>35.07382632</v>
      </c>
    </row>
    <row r="85" ht="27.0" customHeight="1">
      <c r="A85" s="54"/>
      <c r="B85" s="52" t="s">
        <v>13</v>
      </c>
      <c r="C85" s="53">
        <f>AVERAGE(J9:J48)</f>
        <v>1.57175</v>
      </c>
      <c r="D85" s="45">
        <f>C85*40</f>
        <v>62.87</v>
      </c>
      <c r="E85" s="64">
        <v>5.0</v>
      </c>
      <c r="F85" s="46">
        <f>D85/E85</f>
        <v>12.574</v>
      </c>
      <c r="G85" s="21">
        <f>C85*20</f>
        <v>31.435</v>
      </c>
      <c r="J85" s="77"/>
      <c r="K85" s="77" t="s">
        <v>83</v>
      </c>
      <c r="L85" s="78">
        <f>SUM(L74:L84)</f>
        <v>88.21270658</v>
      </c>
      <c r="M85" s="78">
        <f>SUM(M75:M84)</f>
        <v>287.4691316</v>
      </c>
      <c r="O85" s="29">
        <f>L85</f>
        <v>88.21270658</v>
      </c>
    </row>
    <row r="86" ht="15.75" customHeight="1">
      <c r="A86" s="77"/>
      <c r="B86" s="77" t="s">
        <v>83</v>
      </c>
      <c r="C86" s="78">
        <f t="shared" ref="C86:D86" si="15">SUM(C75:C85)</f>
        <v>94.16270658</v>
      </c>
      <c r="D86" s="78">
        <f t="shared" si="15"/>
        <v>446.3532632</v>
      </c>
      <c r="E86" s="45"/>
      <c r="F86" s="78">
        <f>SUM(F75:F85)</f>
        <v>216.0586526</v>
      </c>
      <c r="G86" s="48" t="s">
        <v>84</v>
      </c>
      <c r="K86" s="45" t="s">
        <v>85</v>
      </c>
      <c r="L86" s="45">
        <f t="shared" ref="L86:M86" si="16">L85/60</f>
        <v>1.470211776</v>
      </c>
      <c r="M86" s="45">
        <f t="shared" si="16"/>
        <v>4.791152193</v>
      </c>
      <c r="N86" s="45"/>
      <c r="O86" s="78">
        <f>SUM(O75:O85)</f>
        <v>226.3465329</v>
      </c>
    </row>
    <row r="87" ht="15.75" customHeight="1">
      <c r="B87" s="45" t="s">
        <v>85</v>
      </c>
      <c r="C87" s="45">
        <f t="shared" ref="C87:D87" si="17">C86/60</f>
        <v>1.569378443</v>
      </c>
      <c r="D87" s="45">
        <f t="shared" si="17"/>
        <v>7.439221053</v>
      </c>
      <c r="E87" s="45"/>
      <c r="F87" s="46">
        <f>F86/60</f>
        <v>3.600977544</v>
      </c>
      <c r="G87" s="48">
        <f>F87/2</f>
        <v>1.800488772</v>
      </c>
      <c r="K87" s="12" t="s">
        <v>86</v>
      </c>
      <c r="O87" s="45">
        <f>O86/60</f>
        <v>3.772442215</v>
      </c>
    </row>
    <row r="88" ht="33.75" customHeight="1">
      <c r="C88" s="69"/>
      <c r="D88" s="79" t="s">
        <v>87</v>
      </c>
      <c r="E88" s="79" t="s">
        <v>88</v>
      </c>
      <c r="J88" s="73"/>
      <c r="K88" s="80" t="s">
        <v>81</v>
      </c>
      <c r="L88" s="81">
        <f>C83</f>
        <v>5.95</v>
      </c>
      <c r="M88" s="82"/>
      <c r="N88" s="82"/>
    </row>
    <row r="89" ht="15.75" customHeight="1">
      <c r="C89" s="52" t="s">
        <v>89</v>
      </c>
      <c r="D89" s="53">
        <f>SUM(F84:F85,F75:F82)</f>
        <v>180.3586526</v>
      </c>
      <c r="E89" s="53">
        <f>SUM(F75:F85)</f>
        <v>216.0586526</v>
      </c>
      <c r="F89" s="29">
        <f>SUM(F75:F85)</f>
        <v>216.0586526</v>
      </c>
      <c r="G89" s="21" t="s">
        <v>90</v>
      </c>
    </row>
    <row r="90" ht="15.75" customHeight="1">
      <c r="C90" s="52" t="s">
        <v>91</v>
      </c>
      <c r="D90" s="53">
        <f t="shared" ref="D90:F90" si="18">D89/60</f>
        <v>3.005977544</v>
      </c>
      <c r="E90" s="46">
        <f t="shared" si="18"/>
        <v>3.600977544</v>
      </c>
      <c r="F90" s="21">
        <f t="shared" si="18"/>
        <v>3.600977544</v>
      </c>
      <c r="G90" s="21" t="s">
        <v>92</v>
      </c>
      <c r="J90" s="21" t="s">
        <v>93</v>
      </c>
      <c r="K90" s="29">
        <f>H93/G93</f>
        <v>11.10809482</v>
      </c>
    </row>
    <row r="91" ht="15.75" customHeight="1">
      <c r="G91" s="83" t="s">
        <v>94</v>
      </c>
      <c r="H91" s="83" t="s">
        <v>95</v>
      </c>
      <c r="I91" s="21" t="s">
        <v>96</v>
      </c>
      <c r="J91" s="21" t="s">
        <v>97</v>
      </c>
      <c r="K91" s="21" t="s">
        <v>98</v>
      </c>
    </row>
    <row r="92" ht="15.75" customHeight="1">
      <c r="C92" s="12" t="s">
        <v>99</v>
      </c>
      <c r="D92" s="29">
        <f>E90-D90</f>
        <v>0.595</v>
      </c>
      <c r="G92" s="84">
        <f>F87</f>
        <v>3.600977544</v>
      </c>
      <c r="H92" s="83">
        <v>40.0</v>
      </c>
      <c r="I92" s="21">
        <v>5.0</v>
      </c>
      <c r="J92" s="21">
        <v>9.0</v>
      </c>
      <c r="K92" s="29">
        <f>K90*J92</f>
        <v>99.97285338</v>
      </c>
      <c r="L92" s="85" t="s">
        <v>6</v>
      </c>
      <c r="M92" s="21" t="s">
        <v>100</v>
      </c>
      <c r="N92" s="21" t="s">
        <v>95</v>
      </c>
    </row>
    <row r="93" ht="15.75" customHeight="1">
      <c r="G93" s="83">
        <f>75/(H92/G92)</f>
        <v>6.751832895</v>
      </c>
      <c r="H93" s="83">
        <v>75.0</v>
      </c>
      <c r="L93" s="21">
        <v>1.0</v>
      </c>
      <c r="M93" s="21">
        <v>100.0</v>
      </c>
      <c r="N93" s="21">
        <v>20.0</v>
      </c>
      <c r="O93" s="21" t="s">
        <v>101</v>
      </c>
    </row>
    <row r="94" ht="54.75" customHeight="1">
      <c r="B94" s="20"/>
      <c r="C94" s="86"/>
      <c r="H94" s="86" t="s">
        <v>102</v>
      </c>
      <c r="I94" s="21">
        <f>H93/I92</f>
        <v>15</v>
      </c>
      <c r="J94" s="87" t="s">
        <v>103</v>
      </c>
      <c r="K94" s="88">
        <f>K92/5</f>
        <v>19.99457068</v>
      </c>
      <c r="L94" s="21">
        <f>J92/F87</f>
        <v>2.499321334</v>
      </c>
      <c r="M94" s="21">
        <f>L94*100</f>
        <v>249.9321334</v>
      </c>
      <c r="N94" s="89">
        <f>M94*N93/M93</f>
        <v>49.98642669</v>
      </c>
      <c r="O94" s="21" t="s">
        <v>101</v>
      </c>
      <c r="P94" s="21">
        <f>ROUNDUP(N94)</f>
        <v>50</v>
      </c>
    </row>
    <row r="95" ht="15.75" customHeight="1"/>
    <row r="96" ht="15.75" customHeight="1">
      <c r="H96" s="89"/>
      <c r="J96" s="21" t="s">
        <v>104</v>
      </c>
      <c r="K96" s="21">
        <f>20*5</f>
        <v>100</v>
      </c>
    </row>
    <row r="97" ht="15.75" customHeight="1">
      <c r="B97" s="21">
        <v>70.0</v>
      </c>
      <c r="C97" s="21">
        <v>480.0</v>
      </c>
      <c r="D97" s="21">
        <f t="shared" ref="D97:D98" si="19">C97/60</f>
        <v>8</v>
      </c>
    </row>
    <row r="98" ht="15.75" customHeight="1">
      <c r="B98" s="21">
        <v>20.0</v>
      </c>
      <c r="C98" s="21">
        <f>(B98*C97)/B97</f>
        <v>137.1428571</v>
      </c>
      <c r="D98" s="21">
        <f t="shared" si="19"/>
        <v>2.285714286</v>
      </c>
      <c r="K98" s="21" t="s">
        <v>105</v>
      </c>
    </row>
    <row r="99" ht="15.75" customHeight="1">
      <c r="G99" s="21">
        <v>10000.0</v>
      </c>
      <c r="H99" s="21">
        <f>200/9</f>
        <v>22.22222222</v>
      </c>
      <c r="K99" s="21" t="s">
        <v>106</v>
      </c>
    </row>
    <row r="100" ht="15.75" customHeight="1">
      <c r="C100" s="50"/>
    </row>
    <row r="101" ht="15.75" customHeight="1">
      <c r="D101" s="21" t="s">
        <v>107</v>
      </c>
      <c r="G101" s="85"/>
    </row>
    <row r="102" ht="15.75" customHeight="1">
      <c r="D102" s="21">
        <v>300.0</v>
      </c>
      <c r="E102" s="21" t="s">
        <v>108</v>
      </c>
    </row>
    <row r="103" ht="15.75" customHeight="1">
      <c r="D103" s="21">
        <f>D102/20</f>
        <v>15</v>
      </c>
      <c r="E103" s="21" t="s">
        <v>109</v>
      </c>
      <c r="I103" s="89"/>
      <c r="K103" s="90"/>
    </row>
    <row r="104" ht="29.25" customHeight="1"/>
    <row r="105" ht="28.5" customHeight="1">
      <c r="D105" s="21" t="s">
        <v>110</v>
      </c>
    </row>
    <row r="106" ht="24.75" customHeight="1">
      <c r="D106" s="21">
        <v>15.0</v>
      </c>
      <c r="E106" s="21" t="s">
        <v>111</v>
      </c>
    </row>
    <row r="107" ht="25.5" customHeight="1">
      <c r="G107" s="21">
        <v>1.16</v>
      </c>
      <c r="H107" s="21">
        <f>G107*9</f>
        <v>10.44</v>
      </c>
    </row>
    <row r="108" ht="27.75" customHeight="1">
      <c r="D108" s="21" t="s">
        <v>112</v>
      </c>
      <c r="F108" s="21" t="s">
        <v>113</v>
      </c>
      <c r="H108" s="21" t="s">
        <v>114</v>
      </c>
    </row>
    <row r="109" ht="26.25" customHeight="1">
      <c r="F109" s="21">
        <v>300.0</v>
      </c>
      <c r="G109" s="21">
        <v>20.0</v>
      </c>
      <c r="H109" s="21">
        <v>9.0</v>
      </c>
    </row>
    <row r="110" ht="24.0" customHeight="1">
      <c r="H110" s="21">
        <f>H109*60</f>
        <v>540</v>
      </c>
    </row>
    <row r="111" ht="30.75" customHeight="1">
      <c r="G111" s="21">
        <f>G109*H109</f>
        <v>180</v>
      </c>
    </row>
    <row r="112" ht="26.25" customHeight="1">
      <c r="H112" s="21">
        <f>F109/H109</f>
        <v>33.33333333</v>
      </c>
      <c r="I112" s="21" t="s">
        <v>115</v>
      </c>
    </row>
    <row r="113" ht="29.25" customHeight="1">
      <c r="D113" s="21" t="s">
        <v>116</v>
      </c>
      <c r="E113" s="21">
        <v>20.0</v>
      </c>
      <c r="G113" s="21">
        <f>H112-G109</f>
        <v>13.33333333</v>
      </c>
    </row>
    <row r="114" ht="26.25" customHeight="1">
      <c r="D114" s="21" t="s">
        <v>117</v>
      </c>
      <c r="E114" s="29">
        <f>E90</f>
        <v>3.600977544</v>
      </c>
    </row>
    <row r="115" ht="24.75" customHeight="1">
      <c r="D115" s="21" t="s">
        <v>118</v>
      </c>
      <c r="E115" s="21">
        <v>1.0</v>
      </c>
    </row>
    <row r="116" ht="15.75" customHeight="1">
      <c r="D116" s="21" t="s">
        <v>119</v>
      </c>
      <c r="E116" s="21">
        <f>E115*E114</f>
        <v>3.600977544</v>
      </c>
    </row>
    <row r="117" ht="15.75" customHeight="1">
      <c r="D117" s="21" t="s">
        <v>120</v>
      </c>
      <c r="E117" s="21">
        <v>9.0</v>
      </c>
    </row>
    <row r="118" ht="15.75" customHeight="1">
      <c r="D118" s="21" t="s">
        <v>121</v>
      </c>
      <c r="E118" s="21">
        <f>1-95%</f>
        <v>0.05</v>
      </c>
      <c r="F118" s="21">
        <f>F109-182</f>
        <v>118</v>
      </c>
      <c r="G118" s="21">
        <f t="shared" ref="G118:G119" si="20">(F118/$F$109)*100</f>
        <v>39.33333333</v>
      </c>
      <c r="H118" s="21" t="s">
        <v>122</v>
      </c>
      <c r="I118" s="21">
        <f t="shared" ref="I118:I119" si="21">$E$117*G118</f>
        <v>354</v>
      </c>
      <c r="J118" s="21">
        <f t="shared" ref="J118:J119" si="22">24.64/I118</f>
        <v>0.06960451977</v>
      </c>
      <c r="K118" s="21">
        <f t="shared" ref="K118:K119" si="23">J118*100</f>
        <v>6.960451977</v>
      </c>
    </row>
    <row r="119" ht="15.75" customHeight="1">
      <c r="F119" s="21">
        <f>300-15</f>
        <v>285</v>
      </c>
      <c r="G119" s="21">
        <f t="shared" si="20"/>
        <v>95</v>
      </c>
      <c r="H119" s="21" t="s">
        <v>122</v>
      </c>
      <c r="I119" s="21">
        <f t="shared" si="21"/>
        <v>855</v>
      </c>
      <c r="J119" s="21">
        <f t="shared" si="22"/>
        <v>0.02881871345</v>
      </c>
      <c r="K119" s="21">
        <f t="shared" si="23"/>
        <v>2.881871345</v>
      </c>
    </row>
    <row r="120" ht="15.75" customHeight="1"/>
    <row r="121" ht="15.75" customHeight="1"/>
    <row r="122" ht="15.75" customHeight="1">
      <c r="B122" s="21">
        <v>2.28</v>
      </c>
      <c r="C122" s="21">
        <v>20.0</v>
      </c>
    </row>
    <row r="123" ht="15.75" customHeight="1"/>
    <row r="124" ht="15.75" customHeight="1">
      <c r="B124" s="21" t="s">
        <v>123</v>
      </c>
      <c r="C124" s="21" t="s">
        <v>124</v>
      </c>
      <c r="D124" s="21" t="s">
        <v>125</v>
      </c>
    </row>
    <row r="125" ht="15.75" customHeight="1">
      <c r="B125" s="21">
        <v>10.0</v>
      </c>
      <c r="C125" s="21">
        <v>4.0</v>
      </c>
      <c r="D125" s="21">
        <v>10.0</v>
      </c>
    </row>
    <row r="126" ht="15.75" customHeight="1">
      <c r="B126" s="21">
        <v>6.0</v>
      </c>
      <c r="D126" s="21">
        <v>6.0</v>
      </c>
    </row>
    <row r="127" ht="15.75" customHeight="1">
      <c r="B127" s="21">
        <f>10*4</f>
        <v>40</v>
      </c>
      <c r="C127" s="21" t="s">
        <v>126</v>
      </c>
    </row>
    <row r="128" ht="15.75" customHeight="1"/>
    <row r="129" ht="15.75" customHeight="1"/>
    <row r="130" ht="15.75" customHeight="1">
      <c r="B130" s="21">
        <v>6.0</v>
      </c>
      <c r="C130" s="21" t="s">
        <v>127</v>
      </c>
      <c r="D130" s="21">
        <v>6.0</v>
      </c>
    </row>
    <row r="131" ht="15.75" customHeight="1"/>
    <row r="132" ht="15.75" customHeight="1">
      <c r="E132" s="21">
        <f>500/2.1</f>
        <v>238.0952381</v>
      </c>
    </row>
    <row r="133" ht="15.75" customHeight="1">
      <c r="B133" s="21">
        <v>10.0</v>
      </c>
      <c r="C133" s="21">
        <v>4.0</v>
      </c>
      <c r="D133" s="21">
        <f t="shared" ref="D133:D134" si="24">B133*C133</f>
        <v>40</v>
      </c>
    </row>
    <row r="134" ht="15.75" customHeight="1">
      <c r="B134" s="21">
        <v>6.0</v>
      </c>
      <c r="C134" s="21">
        <v>6.0</v>
      </c>
      <c r="D134" s="21">
        <f t="shared" si="24"/>
        <v>36</v>
      </c>
    </row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31.5" customHeight="1">
      <c r="A143" s="91"/>
      <c r="B143" s="92">
        <v>2024.0</v>
      </c>
      <c r="C143" s="91"/>
      <c r="D143" s="91"/>
      <c r="E143" s="91"/>
      <c r="F143" s="91"/>
      <c r="G143" s="91"/>
      <c r="H143" s="91"/>
      <c r="I143" s="91"/>
      <c r="J143" s="91"/>
      <c r="K143" s="91"/>
      <c r="L143" s="91"/>
      <c r="M143" s="91"/>
      <c r="N143" s="91"/>
      <c r="O143" s="91"/>
      <c r="P143" s="91"/>
      <c r="Q143" s="91"/>
      <c r="R143" s="91"/>
      <c r="S143" s="91"/>
      <c r="T143" s="91"/>
      <c r="U143" s="91"/>
      <c r="V143" s="91"/>
      <c r="W143" s="91"/>
      <c r="X143" s="91"/>
      <c r="Y143" s="91"/>
      <c r="Z143" s="91"/>
      <c r="AA143" s="91"/>
      <c r="AB143" s="91"/>
    </row>
    <row r="144" ht="15.75" customHeight="1">
      <c r="B144" s="21">
        <v>9.0</v>
      </c>
      <c r="C144" s="21" t="s">
        <v>128</v>
      </c>
      <c r="D144" s="21">
        <v>540.0</v>
      </c>
      <c r="E144" s="21" t="s">
        <v>129</v>
      </c>
    </row>
    <row r="145" ht="15.75" customHeight="1">
      <c r="B145" s="48" t="s">
        <v>130</v>
      </c>
      <c r="F145" s="48" t="s">
        <v>131</v>
      </c>
      <c r="L145" s="48" t="s">
        <v>131</v>
      </c>
    </row>
    <row r="146" ht="15.75" customHeight="1">
      <c r="B146" s="21">
        <v>50.0</v>
      </c>
      <c r="C146" s="21" t="s">
        <v>132</v>
      </c>
      <c r="F146" s="21" t="s">
        <v>133</v>
      </c>
      <c r="G146" s="21" t="s">
        <v>134</v>
      </c>
      <c r="L146" s="21" t="s">
        <v>133</v>
      </c>
      <c r="M146" s="21" t="s">
        <v>134</v>
      </c>
    </row>
    <row r="147" ht="15.75" customHeight="1">
      <c r="B147" s="21">
        <v>9.0</v>
      </c>
      <c r="C147" s="21" t="s">
        <v>135</v>
      </c>
    </row>
    <row r="148" ht="15.75" customHeight="1">
      <c r="B148" s="21">
        <f>B146*B147</f>
        <v>450</v>
      </c>
      <c r="C148" s="21" t="s">
        <v>136</v>
      </c>
      <c r="F148" s="21">
        <f>B146</f>
        <v>50</v>
      </c>
      <c r="L148" s="21">
        <f>F148*9</f>
        <v>450</v>
      </c>
      <c r="N148" s="21">
        <f>9*20</f>
        <v>180</v>
      </c>
      <c r="O148" s="21" t="s">
        <v>137</v>
      </c>
    </row>
    <row r="149" ht="15.75" customHeight="1">
      <c r="B149" s="21">
        <f>$D$144-B148</f>
        <v>90</v>
      </c>
      <c r="C149" s="21" t="s">
        <v>138</v>
      </c>
    </row>
    <row r="150" ht="15.75" customHeight="1">
      <c r="B150" s="50">
        <f>B149/9</f>
        <v>10</v>
      </c>
      <c r="C150" s="21" t="s">
        <v>139</v>
      </c>
    </row>
    <row r="151" ht="15.75" customHeight="1">
      <c r="B151" s="21">
        <f>B148+B149</f>
        <v>540</v>
      </c>
      <c r="C151" s="21" t="s">
        <v>140</v>
      </c>
    </row>
    <row r="152" ht="15.75" customHeight="1"/>
    <row r="153" ht="15.75" customHeight="1">
      <c r="F153" s="29">
        <f>O77</f>
        <v>9.5</v>
      </c>
      <c r="G153" s="54" t="s">
        <v>76</v>
      </c>
      <c r="L153" s="21">
        <f>F153*9</f>
        <v>85.5</v>
      </c>
      <c r="M153" s="54" t="s">
        <v>76</v>
      </c>
    </row>
    <row r="154" ht="15.75" customHeight="1"/>
    <row r="155" ht="15.75" customHeight="1"/>
    <row r="156" ht="15.75" customHeight="1">
      <c r="B156" s="48" t="s">
        <v>141</v>
      </c>
    </row>
    <row r="157" ht="15.75" customHeight="1">
      <c r="B157" s="21">
        <f>M78</f>
        <v>21.42</v>
      </c>
      <c r="C157" s="21" t="s">
        <v>142</v>
      </c>
    </row>
    <row r="158" ht="15.75" customHeight="1">
      <c r="B158" s="21">
        <v>9.0</v>
      </c>
      <c r="C158" s="21" t="s">
        <v>135</v>
      </c>
    </row>
    <row r="159" ht="15.75" customHeight="1">
      <c r="B159" s="21">
        <f>B157*B158</f>
        <v>192.78</v>
      </c>
      <c r="C159" s="21" t="s">
        <v>143</v>
      </c>
    </row>
    <row r="160" ht="15.75" customHeight="1">
      <c r="B160" s="21">
        <f>15*B158</f>
        <v>135</v>
      </c>
      <c r="C160" s="21" t="s">
        <v>138</v>
      </c>
      <c r="F160" s="21">
        <f>B157</f>
        <v>21.42</v>
      </c>
      <c r="L160" s="21">
        <f>B159</f>
        <v>192.78</v>
      </c>
    </row>
    <row r="161" ht="15.75" customHeight="1">
      <c r="B161" s="21">
        <f>B160/9</f>
        <v>15</v>
      </c>
      <c r="C161" s="21" t="s">
        <v>139</v>
      </c>
    </row>
    <row r="162" ht="15.75" customHeight="1">
      <c r="B162" s="21">
        <f>B159+B160</f>
        <v>327.78</v>
      </c>
      <c r="C162" s="21" t="s">
        <v>140</v>
      </c>
      <c r="F162" s="29">
        <f>O79</f>
        <v>10.42</v>
      </c>
      <c r="G162" s="54" t="s">
        <v>78</v>
      </c>
      <c r="L162" s="21">
        <f>F162*9</f>
        <v>93.78</v>
      </c>
      <c r="M162" s="54" t="s">
        <v>78</v>
      </c>
    </row>
    <row r="163" ht="15.75" customHeight="1"/>
    <row r="164" ht="46.5" customHeight="1">
      <c r="C164" s="93" t="s">
        <v>144</v>
      </c>
      <c r="D164" s="94"/>
      <c r="E164" s="94"/>
      <c r="F164" s="21">
        <f>SUM(F148:F163)</f>
        <v>91.34</v>
      </c>
      <c r="G164" s="21">
        <f>F164/60</f>
        <v>1.522333333</v>
      </c>
      <c r="J164" s="93" t="s">
        <v>144</v>
      </c>
      <c r="K164" s="94"/>
      <c r="L164" s="21">
        <f>SUM(L148:L163)</f>
        <v>822.06</v>
      </c>
      <c r="M164" s="21">
        <f>L164/60</f>
        <v>13.701</v>
      </c>
    </row>
    <row r="165" ht="15.75" customHeight="1">
      <c r="C165" s="48">
        <v>5.0</v>
      </c>
      <c r="D165" s="48" t="s">
        <v>145</v>
      </c>
      <c r="J165" s="48">
        <v>5.0</v>
      </c>
      <c r="K165" s="48" t="s">
        <v>145</v>
      </c>
    </row>
    <row r="166" ht="15.75" customHeight="1"/>
    <row r="167" ht="15.75" customHeight="1">
      <c r="B167" s="48" t="s">
        <v>146</v>
      </c>
      <c r="I167" s="48" t="s">
        <v>146</v>
      </c>
    </row>
    <row r="168" ht="15.75" customHeight="1">
      <c r="B168" s="21">
        <f>L80*20</f>
        <v>40.05263158</v>
      </c>
      <c r="C168" s="21" t="s">
        <v>147</v>
      </c>
      <c r="F168" s="95">
        <f>M81</f>
        <v>0.54</v>
      </c>
      <c r="G168" s="54" t="s">
        <v>79</v>
      </c>
      <c r="I168" s="21">
        <f>L80*70</f>
        <v>140.1842105</v>
      </c>
      <c r="J168" s="21" t="s">
        <v>148</v>
      </c>
      <c r="L168" s="95">
        <f>F168*3</f>
        <v>1.62</v>
      </c>
      <c r="M168" s="54" t="s">
        <v>79</v>
      </c>
    </row>
    <row r="169" ht="15.75" customHeight="1">
      <c r="B169" s="48">
        <f>B168/C165</f>
        <v>8.010526316</v>
      </c>
      <c r="C169" s="48" t="s">
        <v>149</v>
      </c>
      <c r="I169" s="48">
        <f>I168/J165</f>
        <v>28.03684211</v>
      </c>
      <c r="J169" s="48" t="s">
        <v>150</v>
      </c>
    </row>
    <row r="170" ht="15.75" customHeight="1">
      <c r="B170" s="21">
        <v>14.0</v>
      </c>
      <c r="C170" s="21" t="s">
        <v>151</v>
      </c>
      <c r="I170" s="21">
        <v>14.0</v>
      </c>
      <c r="J170" s="21" t="s">
        <v>151</v>
      </c>
    </row>
    <row r="171" ht="15.75" customHeight="1"/>
    <row r="172" ht="15.75" customHeight="1"/>
    <row r="173" ht="15.75" customHeight="1"/>
    <row r="174" ht="34.5" customHeight="1">
      <c r="F174" s="48">
        <f>B169+B177+B184</f>
        <v>28.78682632</v>
      </c>
      <c r="G174" s="48">
        <f>F174/60</f>
        <v>0.4797804386</v>
      </c>
      <c r="L174" s="48">
        <f>I169+I177+I184</f>
        <v>100.7538921</v>
      </c>
      <c r="M174" s="48">
        <f>L174/60</f>
        <v>1.679231535</v>
      </c>
    </row>
    <row r="175" ht="15.75" customHeight="1">
      <c r="B175" s="48" t="s">
        <v>152</v>
      </c>
      <c r="I175" s="48" t="s">
        <v>152</v>
      </c>
    </row>
    <row r="176" ht="15.75" customHeight="1">
      <c r="B176" s="21">
        <f>L82*20</f>
        <v>72.4465</v>
      </c>
      <c r="C176" s="21" t="s">
        <v>147</v>
      </c>
      <c r="I176" s="21">
        <f>L82*70</f>
        <v>253.56275</v>
      </c>
      <c r="J176" s="21" t="s">
        <v>148</v>
      </c>
    </row>
    <row r="177" ht="15.75" customHeight="1">
      <c r="B177" s="21">
        <f>B176/C165</f>
        <v>14.4893</v>
      </c>
      <c r="C177" s="48" t="s">
        <v>149</v>
      </c>
      <c r="G177" s="21">
        <f>G164+G174</f>
        <v>2.002113772</v>
      </c>
      <c r="I177" s="21">
        <f>I176/J165</f>
        <v>50.71255</v>
      </c>
      <c r="J177" s="48" t="s">
        <v>150</v>
      </c>
      <c r="M177" s="21">
        <f>M164+M174</f>
        <v>15.38023154</v>
      </c>
    </row>
    <row r="178" ht="15.75" customHeight="1">
      <c r="B178" s="21">
        <v>14.0</v>
      </c>
      <c r="C178" s="21" t="s">
        <v>153</v>
      </c>
      <c r="I178" s="21">
        <v>14.0</v>
      </c>
      <c r="J178" s="21" t="s">
        <v>153</v>
      </c>
    </row>
    <row r="179" ht="15.75" customHeight="1"/>
    <row r="180" ht="15.75" customHeight="1"/>
    <row r="181" ht="15.75" customHeight="1">
      <c r="F181" s="72">
        <f>C84</f>
        <v>0.565</v>
      </c>
      <c r="L181" s="76">
        <f>F84*3</f>
        <v>1.695</v>
      </c>
    </row>
    <row r="182" ht="15.75" customHeight="1">
      <c r="B182" s="48" t="s">
        <v>154</v>
      </c>
      <c r="I182" s="48" t="s">
        <v>154</v>
      </c>
    </row>
    <row r="183" ht="15.75" customHeight="1">
      <c r="B183" s="21">
        <f>L84*20</f>
        <v>31.435</v>
      </c>
      <c r="C183" s="21" t="s">
        <v>147</v>
      </c>
      <c r="I183" s="21">
        <f>L84*70</f>
        <v>110.0225</v>
      </c>
      <c r="J183" s="21" t="s">
        <v>148</v>
      </c>
    </row>
    <row r="184" ht="15.75" customHeight="1">
      <c r="B184" s="21">
        <f>B183/C165</f>
        <v>6.287</v>
      </c>
      <c r="C184" s="48" t="s">
        <v>149</v>
      </c>
      <c r="I184" s="21">
        <f>I183/J165</f>
        <v>22.0045</v>
      </c>
      <c r="J184" s="48" t="s">
        <v>150</v>
      </c>
    </row>
    <row r="185" ht="15.75" customHeight="1">
      <c r="B185" s="21">
        <v>14.0</v>
      </c>
      <c r="C185" s="21" t="s">
        <v>153</v>
      </c>
      <c r="I185" s="21">
        <v>14.0</v>
      </c>
      <c r="J185" s="21" t="s">
        <v>153</v>
      </c>
    </row>
    <row r="186" ht="15.75" customHeight="1"/>
    <row r="187" ht="15.75" customHeight="1"/>
    <row r="188" ht="15.75" customHeight="1">
      <c r="B188" s="48"/>
    </row>
    <row r="189" ht="15.75" customHeight="1"/>
    <row r="190" ht="15.75" customHeight="1"/>
    <row r="191" ht="27.75" customHeight="1">
      <c r="B191" s="47" t="s">
        <v>155</v>
      </c>
      <c r="C191" s="21">
        <f>B168+B176+B183</f>
        <v>143.9341316</v>
      </c>
      <c r="E191" s="47" t="s">
        <v>156</v>
      </c>
      <c r="F191" s="48">
        <f>SUM(F148:F184)</f>
        <v>212.5718263</v>
      </c>
      <c r="G191" s="21">
        <f>F191/60</f>
        <v>3.542863772</v>
      </c>
      <c r="K191" s="47" t="s">
        <v>157</v>
      </c>
      <c r="L191" s="48">
        <f>SUM(L148:L184)</f>
        <v>1748.188892</v>
      </c>
    </row>
    <row r="192" ht="15.75" customHeight="1">
      <c r="G192" s="21">
        <f>G191*2</f>
        <v>7.085727544</v>
      </c>
    </row>
    <row r="193" ht="15.75" customHeight="1"/>
    <row r="194" ht="15.75" customHeight="1"/>
    <row r="195" ht="15.75" customHeight="1">
      <c r="H195" s="35" t="s">
        <v>158</v>
      </c>
      <c r="I195" s="96" t="s">
        <v>159</v>
      </c>
      <c r="J195" s="96">
        <f>I168+I176+I183</f>
        <v>503.7694605</v>
      </c>
      <c r="K195" s="97" t="s">
        <v>155</v>
      </c>
    </row>
    <row r="196" ht="15.75" customHeight="1">
      <c r="H196" s="98" t="s">
        <v>160</v>
      </c>
      <c r="I196" s="99" t="s">
        <v>161</v>
      </c>
      <c r="J196" s="99">
        <f>(70*J195)/80</f>
        <v>440.798278</v>
      </c>
      <c r="K196" s="100"/>
    </row>
    <row r="197" ht="15.75" customHeight="1">
      <c r="H197" s="37"/>
      <c r="I197" s="101"/>
      <c r="J197" s="101"/>
      <c r="K197" s="102"/>
    </row>
    <row r="198" ht="15.75" customHeight="1"/>
    <row r="199" ht="15.75" customHeight="1"/>
    <row r="200" ht="15.75" customHeight="1"/>
    <row r="201" ht="15.75" customHeight="1">
      <c r="F201" s="27"/>
    </row>
    <row r="202" ht="15.75" customHeight="1">
      <c r="F202" s="27"/>
    </row>
    <row r="203" ht="15.75" customHeight="1">
      <c r="F203" s="27"/>
    </row>
    <row r="204" ht="15.75" customHeight="1">
      <c r="F204" s="27"/>
    </row>
    <row r="205" ht="15.75" customHeight="1">
      <c r="F205" s="27"/>
    </row>
    <row r="206" ht="15.75" customHeight="1">
      <c r="F206" s="27"/>
    </row>
    <row r="207" ht="15.75" customHeight="1">
      <c r="F207" s="27"/>
    </row>
    <row r="208" ht="15.75" customHeight="1">
      <c r="F208" s="27"/>
    </row>
    <row r="209" ht="15.75" customHeight="1">
      <c r="F209" s="27"/>
    </row>
    <row r="210" ht="15.75" customHeight="1">
      <c r="F210" s="27"/>
    </row>
    <row r="211" ht="15.75" customHeight="1">
      <c r="F211" s="27"/>
    </row>
    <row r="212" ht="15.75" customHeight="1">
      <c r="F212" s="27"/>
    </row>
    <row r="213" ht="15.75" customHeight="1">
      <c r="F213" s="27"/>
    </row>
    <row r="214" ht="15.75" customHeight="1">
      <c r="F214" s="27"/>
    </row>
    <row r="215" ht="15.75" customHeight="1">
      <c r="F215" s="27"/>
    </row>
    <row r="216" ht="15.75" customHeight="1">
      <c r="F216" s="27"/>
    </row>
    <row r="217" ht="15.75" customHeight="1">
      <c r="F217" s="27"/>
    </row>
    <row r="218" ht="15.75" customHeight="1">
      <c r="F218" s="42"/>
    </row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7">
    <mergeCell ref="D2:W3"/>
    <mergeCell ref="Q6:S6"/>
    <mergeCell ref="B9:B28"/>
    <mergeCell ref="B29:B48"/>
    <mergeCell ref="A73:F73"/>
    <mergeCell ref="J73:L73"/>
    <mergeCell ref="C94:C95"/>
  </mergeCell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cols>
    <col customWidth="1" min="2" max="2" width="22.33"/>
    <col customWidth="1" min="3" max="3" width="16.22"/>
  </cols>
  <sheetData>
    <row r="1">
      <c r="B1" s="107" t="s">
        <v>165</v>
      </c>
      <c r="C1" s="45">
        <v>20.0</v>
      </c>
      <c r="G1" s="21" t="s">
        <v>90</v>
      </c>
      <c r="H1" s="48" t="s">
        <v>166</v>
      </c>
      <c r="I1" s="48" t="s">
        <v>167</v>
      </c>
    </row>
    <row r="2">
      <c r="G2" s="21">
        <f>H2*60</f>
        <v>540</v>
      </c>
      <c r="H2" s="21">
        <v>9.0</v>
      </c>
      <c r="I2" s="21">
        <f>H2*60*60</f>
        <v>32400</v>
      </c>
    </row>
    <row r="5">
      <c r="C5" s="48" t="s">
        <v>168</v>
      </c>
      <c r="D5" s="48" t="s">
        <v>169</v>
      </c>
    </row>
    <row r="6">
      <c r="A6" s="21">
        <v>50.0</v>
      </c>
      <c r="B6" s="21" t="s">
        <v>170</v>
      </c>
      <c r="C6" s="50">
        <f>G2/A6</f>
        <v>10.8</v>
      </c>
      <c r="D6" s="21">
        <v>10.0</v>
      </c>
      <c r="E6" s="21" t="s">
        <v>171</v>
      </c>
    </row>
    <row r="7">
      <c r="B7" s="21" t="s">
        <v>172</v>
      </c>
      <c r="C7" s="50">
        <f>I2/64.2</f>
        <v>504.6728972</v>
      </c>
      <c r="D7" s="21">
        <f>20*11</f>
        <v>220</v>
      </c>
    </row>
    <row r="8">
      <c r="B8" s="21" t="s">
        <v>173</v>
      </c>
      <c r="D8" s="21">
        <f>(9*60/16.45)*6</f>
        <v>196.9604863</v>
      </c>
    </row>
    <row r="9">
      <c r="B9" s="21" t="s">
        <v>174</v>
      </c>
      <c r="C9" s="21"/>
      <c r="D9" s="21">
        <v>14.0</v>
      </c>
    </row>
  </sheetData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2023-10-16T05:03:06Z</dcterms:created>
  <dc:creator>Microsoft Office User</dc:creator>
</cp:coreProperties>
</file>